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3"/>
  </bookViews>
  <sheets>
    <sheet name="INTERCEPCT" sheetId="3" r:id="rId1"/>
    <sheet name="SLOPE" sheetId="2" r:id="rId2"/>
    <sheet name="معادلة الخط المستقيم" sheetId="4" r:id="rId3"/>
    <sheet name="الرسم البيانى" sheetId="5" r:id="rId4"/>
  </sheets>
  <calcPr calcId="152511"/>
</workbook>
</file>

<file path=xl/calcChain.xml><?xml version="1.0" encoding="utf-8"?>
<calcChain xmlns="http://schemas.openxmlformats.org/spreadsheetml/2006/main">
  <c r="D4" i="4" l="1"/>
  <c r="D5" i="4"/>
  <c r="D6" i="4"/>
  <c r="D7" i="4"/>
  <c r="D8" i="4"/>
  <c r="D9" i="4"/>
  <c r="D10" i="4"/>
  <c r="D11" i="4"/>
  <c r="D12" i="4"/>
  <c r="D13" i="4"/>
  <c r="D14" i="4"/>
  <c r="D3" i="4"/>
  <c r="C17" i="4"/>
  <c r="C16" i="4"/>
  <c r="D33" i="3"/>
  <c r="D16" i="3"/>
  <c r="A28" i="3"/>
  <c r="D27" i="3"/>
  <c r="E27" i="3" s="1"/>
  <c r="C27" i="3"/>
  <c r="F27" i="3" s="1"/>
  <c r="D26" i="3"/>
  <c r="C26" i="3"/>
  <c r="F26" i="3" s="1"/>
  <c r="D25" i="3"/>
  <c r="C25" i="3"/>
  <c r="F25" i="3" s="1"/>
  <c r="D24" i="3"/>
  <c r="E24" i="3" s="1"/>
  <c r="C24" i="3"/>
  <c r="F24" i="3" s="1"/>
  <c r="D23" i="3"/>
  <c r="C23" i="3"/>
  <c r="F23" i="3" s="1"/>
  <c r="D22" i="3"/>
  <c r="C22" i="3"/>
  <c r="F22" i="3" s="1"/>
  <c r="D21" i="3"/>
  <c r="C21" i="3"/>
  <c r="F21" i="3" s="1"/>
  <c r="D20" i="3"/>
  <c r="E20" i="3" s="1"/>
  <c r="C20" i="3"/>
  <c r="F20" i="3" s="1"/>
  <c r="D19" i="3"/>
  <c r="C19" i="3"/>
  <c r="F19" i="3" s="1"/>
  <c r="D18" i="3"/>
  <c r="C18" i="3"/>
  <c r="B18" i="3"/>
  <c r="B28" i="3" s="1"/>
  <c r="C13" i="3" a="1"/>
  <c r="C14" i="3" s="1"/>
  <c r="C19" i="2"/>
  <c r="C20" i="2"/>
  <c r="C21" i="2"/>
  <c r="C22" i="2"/>
  <c r="F22" i="2" s="1"/>
  <c r="C23" i="2"/>
  <c r="C24" i="2"/>
  <c r="C25" i="2"/>
  <c r="C26" i="2"/>
  <c r="F26" i="2" s="1"/>
  <c r="C27" i="2"/>
  <c r="C18" i="2"/>
  <c r="D19" i="2"/>
  <c r="D20" i="2"/>
  <c r="D21" i="2"/>
  <c r="D22" i="2"/>
  <c r="D23" i="2"/>
  <c r="D24" i="2"/>
  <c r="D25" i="2"/>
  <c r="D26" i="2"/>
  <c r="D27" i="2"/>
  <c r="D18" i="2"/>
  <c r="F27" i="2"/>
  <c r="B18" i="2"/>
  <c r="F18" i="2" s="1"/>
  <c r="B28" i="2"/>
  <c r="A28" i="2"/>
  <c r="F25" i="2"/>
  <c r="F24" i="2"/>
  <c r="F23" i="2"/>
  <c r="F21" i="2"/>
  <c r="F20" i="2"/>
  <c r="D16" i="2"/>
  <c r="C13" i="2" a="1"/>
  <c r="C14" i="2" s="1"/>
  <c r="E22" i="3" l="1"/>
  <c r="E19" i="3"/>
  <c r="E26" i="3"/>
  <c r="C28" i="3"/>
  <c r="E21" i="3"/>
  <c r="E23" i="3"/>
  <c r="D32" i="3"/>
  <c r="E18" i="3"/>
  <c r="D28" i="3"/>
  <c r="E25" i="3"/>
  <c r="F18" i="3"/>
  <c r="F28" i="3" s="1"/>
  <c r="C13" i="3"/>
  <c r="C13" i="2"/>
  <c r="C28" i="2"/>
  <c r="E19" i="2" s="1"/>
  <c r="F19" i="2"/>
  <c r="F28" i="2" s="1"/>
  <c r="E21" i="2"/>
  <c r="E25" i="2"/>
  <c r="E28" i="3" l="1"/>
  <c r="D34" i="3" s="1"/>
  <c r="E24" i="2"/>
  <c r="E20" i="2"/>
  <c r="E23" i="2"/>
  <c r="E27" i="2"/>
  <c r="E26" i="2"/>
  <c r="E22" i="2"/>
  <c r="D31" i="3" l="1"/>
  <c r="D35" i="3" s="1"/>
  <c r="D28" i="2"/>
  <c r="E18" i="2"/>
  <c r="E28" i="2" s="1"/>
  <c r="D31" i="2" s="1"/>
</calcChain>
</file>

<file path=xl/sharedStrings.xml><?xml version="1.0" encoding="utf-8"?>
<sst xmlns="http://schemas.openxmlformats.org/spreadsheetml/2006/main" count="94" uniqueCount="40">
  <si>
    <t>رقم الفتره</t>
  </si>
  <si>
    <t>الشهور</t>
  </si>
  <si>
    <t>المبيعات</t>
  </si>
  <si>
    <t>يناير</t>
  </si>
  <si>
    <t>فبراير</t>
  </si>
  <si>
    <t>مارس</t>
  </si>
  <si>
    <t>أبريل</t>
  </si>
  <si>
    <t>مايو</t>
  </si>
  <si>
    <t>يونيو</t>
  </si>
  <si>
    <t>يوليه</t>
  </si>
  <si>
    <t>أغسطس</t>
  </si>
  <si>
    <t>سبتمبر</t>
  </si>
  <si>
    <t>أكتوبر</t>
  </si>
  <si>
    <t>نوفمبر</t>
  </si>
  <si>
    <t>ديسمبر</t>
  </si>
  <si>
    <t xml:space="preserve">معادلة الخط المستقيم y = mx + b </t>
  </si>
  <si>
    <t>الدالة SLOPE</t>
  </si>
  <si>
    <t>X</t>
  </si>
  <si>
    <t>Y</t>
  </si>
  <si>
    <t>X'=(X-X')</t>
  </si>
  <si>
    <t>Y'=(Y-Y')</t>
  </si>
  <si>
    <t>X'Y'</t>
  </si>
  <si>
    <t>x'^2</t>
  </si>
  <si>
    <t xml:space="preserve"> =1836000/82.5</t>
  </si>
  <si>
    <t>ميل الخط المستقيم</t>
  </si>
  <si>
    <t>الدالة INTERCEPT</t>
  </si>
  <si>
    <t>b =1836000/82.5</t>
  </si>
  <si>
    <t>y'</t>
  </si>
  <si>
    <t>الوسط الحسابى للمبيعات</t>
  </si>
  <si>
    <t>x'</t>
  </si>
  <si>
    <t>الوسط الحسابى للفترات</t>
  </si>
  <si>
    <t xml:space="preserve">بالتطبيق على المعادلة </t>
  </si>
  <si>
    <t>b</t>
  </si>
  <si>
    <t xml:space="preserve"> =1330800-(22254.545*5.5)</t>
  </si>
  <si>
    <t>الصيغة</t>
  </si>
  <si>
    <t>الدالة SLOPE:</t>
  </si>
  <si>
    <r>
      <t>الدالة</t>
    </r>
    <r>
      <rPr>
        <i/>
        <sz val="10.5"/>
        <color theme="1"/>
        <rFont val="Calibri"/>
        <family val="2"/>
      </rPr>
      <t xml:space="preserve"> </t>
    </r>
    <r>
      <rPr>
        <b/>
        <i/>
        <sz val="12"/>
        <color theme="1"/>
        <rFont val="Times New Roman"/>
        <family val="1"/>
      </rPr>
      <t>INTERCEPT:</t>
    </r>
    <r>
      <rPr>
        <i/>
        <sz val="10.5"/>
        <color theme="1"/>
        <rFont val="Arial"/>
        <family val="2"/>
        <scheme val="minor"/>
      </rPr>
      <t xml:space="preserve"> </t>
    </r>
  </si>
  <si>
    <t xml:space="preserve"> =SLOPE(C3:C12;A3:A12)</t>
  </si>
  <si>
    <t xml:space="preserve"> =INTERCEPT(C3:C12;A3:A12)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</si>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</sst>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_-* #,##0.00\-;_-* &quot;-&quot;??_-;_-@_-"/>
  </numFmts>
  <fonts count="15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2"/>
      <color theme="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i/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i/>
      <sz val="11"/>
      <color rgb="FFFF0000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i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2"/>
      <color rgb="FFFF0000"/>
      <name val="Arial"/>
      <family val="2"/>
      <scheme val="minor"/>
    </font>
    <font>
      <b/>
      <i/>
      <sz val="12"/>
      <color theme="1"/>
      <name val="Times New Roman"/>
      <family val="1"/>
    </font>
    <font>
      <i/>
      <sz val="10.5"/>
      <color theme="1"/>
      <name val="Calibri"/>
      <family val="2"/>
    </font>
    <font>
      <i/>
      <sz val="10.5"/>
      <color theme="1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287A5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6337778862885"/>
        <bgColor indexed="64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2" borderId="1" applyNumberFormat="0" applyFont="0" applyAlignment="0" applyProtection="0"/>
  </cellStyleXfs>
  <cellXfs count="40">
    <xf numFmtId="0" fontId="0" fillId="0" borderId="0" xfId="0"/>
    <xf numFmtId="0" fontId="2" fillId="3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43" fontId="5" fillId="0" borderId="3" xfId="1" applyFont="1" applyBorder="1" applyAlignment="1">
      <alignment horizontal="right"/>
    </xf>
    <xf numFmtId="0" fontId="6" fillId="3" borderId="3" xfId="0" applyFont="1" applyFill="1" applyBorder="1" applyAlignment="1">
      <alignment horizontal="center"/>
    </xf>
    <xf numFmtId="43" fontId="7" fillId="4" borderId="3" xfId="1" applyFont="1" applyFill="1" applyBorder="1" applyAlignment="1">
      <alignment horizontal="right"/>
    </xf>
    <xf numFmtId="0" fontId="0" fillId="6" borderId="0" xfId="0" applyFill="1"/>
    <xf numFmtId="0" fontId="5" fillId="7" borderId="3" xfId="0" applyFont="1" applyFill="1" applyBorder="1"/>
    <xf numFmtId="0" fontId="5" fillId="5" borderId="3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/>
    </xf>
    <xf numFmtId="0" fontId="8" fillId="6" borderId="0" xfId="0" applyFont="1" applyFill="1"/>
    <xf numFmtId="0" fontId="9" fillId="6" borderId="0" xfId="0" applyFont="1" applyFill="1"/>
    <xf numFmtId="0" fontId="3" fillId="0" borderId="0" xfId="0" applyFont="1"/>
    <xf numFmtId="0" fontId="5" fillId="2" borderId="1" xfId="2" applyFont="1"/>
    <xf numFmtId="43" fontId="5" fillId="2" borderId="1" xfId="2" applyNumberFormat="1" applyFont="1"/>
    <xf numFmtId="0" fontId="4" fillId="0" borderId="0" xfId="0" applyFont="1" applyAlignment="1">
      <alignment horizontal="center"/>
    </xf>
    <xf numFmtId="43" fontId="4" fillId="0" borderId="0" xfId="0" applyNumberFormat="1" applyFont="1" applyAlignment="1">
      <alignment horizontal="center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7" borderId="0" xfId="0" applyFont="1" applyFill="1"/>
    <xf numFmtId="0" fontId="0" fillId="7" borderId="0" xfId="0" applyFill="1"/>
    <xf numFmtId="0" fontId="10" fillId="7" borderId="4" xfId="0" applyFont="1" applyFill="1" applyBorder="1" applyAlignment="1">
      <alignment horizontal="center"/>
    </xf>
    <xf numFmtId="0" fontId="11" fillId="0" borderId="0" xfId="0" applyFont="1" applyAlignment="1">
      <alignment horizontal="right"/>
    </xf>
    <xf numFmtId="0" fontId="5" fillId="8" borderId="2" xfId="0" applyFont="1" applyFill="1" applyBorder="1" applyAlignment="1">
      <alignment horizontal="center"/>
    </xf>
    <xf numFmtId="0" fontId="5" fillId="8" borderId="5" xfId="0" applyFont="1" applyFill="1" applyBorder="1" applyAlignment="1">
      <alignment horizontal="center"/>
    </xf>
    <xf numFmtId="0" fontId="5" fillId="8" borderId="2" xfId="0" applyFont="1" applyFill="1" applyBorder="1"/>
    <xf numFmtId="0" fontId="5" fillId="8" borderId="5" xfId="0" applyFont="1" applyFill="1" applyBorder="1" applyAlignment="1">
      <alignment horizontal="left"/>
    </xf>
    <xf numFmtId="0" fontId="8" fillId="8" borderId="2" xfId="0" applyFont="1" applyFill="1" applyBorder="1" applyAlignment="1">
      <alignment horizontal="center"/>
    </xf>
    <xf numFmtId="0" fontId="8" fillId="8" borderId="5" xfId="0" applyFont="1" applyFill="1" applyBorder="1" applyAlignment="1">
      <alignment horizontal="center"/>
    </xf>
    <xf numFmtId="43" fontId="5" fillId="0" borderId="3" xfId="1" applyFont="1" applyBorder="1" applyAlignment="1">
      <alignment horizontal="left"/>
    </xf>
    <xf numFmtId="43" fontId="5" fillId="0" borderId="3" xfId="1" applyFont="1" applyBorder="1" applyAlignment="1">
      <alignment horizontal="center"/>
    </xf>
    <xf numFmtId="43" fontId="0" fillId="0" borderId="0" xfId="0" applyNumberFormat="1"/>
    <xf numFmtId="0" fontId="10" fillId="6" borderId="0" xfId="0" applyFont="1" applyFill="1" applyAlignment="1">
      <alignment horizontal="center"/>
    </xf>
    <xf numFmtId="0" fontId="8" fillId="7" borderId="0" xfId="0" applyFont="1" applyFill="1" applyAlignment="1">
      <alignment horizontal="center"/>
    </xf>
    <xf numFmtId="0" fontId="5" fillId="8" borderId="2" xfId="0" applyFont="1" applyFill="1" applyBorder="1" applyAlignment="1">
      <alignment horizontal="left"/>
    </xf>
    <xf numFmtId="0" fontId="12" fillId="8" borderId="5" xfId="0" applyFont="1" applyFill="1" applyBorder="1" applyAlignment="1">
      <alignment horizontal="left"/>
    </xf>
    <xf numFmtId="0" fontId="3" fillId="2" borderId="1" xfId="2" applyFont="1" applyAlignment="1">
      <alignment horizontal="center"/>
    </xf>
    <xf numFmtId="0" fontId="4" fillId="2" borderId="1" xfId="2" applyFont="1" applyAlignment="1">
      <alignment horizontal="center" vertical="center"/>
    </xf>
    <xf numFmtId="43" fontId="5" fillId="2" borderId="1" xfId="2" applyNumberFormat="1" applyFont="1" applyAlignment="1">
      <alignment horizontal="right"/>
    </xf>
  </cellXfs>
  <cellStyles count="3">
    <cellStyle name="Comma" xfId="1" builtinId="3"/>
    <cellStyle name="Normal" xfId="0" builtinId="0"/>
    <cellStyle name="ملاحظة" xfId="2" builtinId="1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Y=mx+b</a:t>
            </a:r>
            <a:endParaRPr lang="ar-EG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ar-EG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trendline>
            <c:spPr>
              <a:ln w="25400" cap="rnd">
                <a:solidFill>
                  <a:schemeClr val="accent1">
                    <a:alpha val="50000"/>
                  </a:schemeClr>
                </a:solidFill>
              </a:ln>
              <a:effectLst/>
            </c:spPr>
            <c:trendlineType val="linear"/>
            <c:dispRSqr val="0"/>
            <c:dispEq val="0"/>
          </c:trendline>
          <c:trendline>
            <c:spPr>
              <a:ln w="25400" cap="rnd">
                <a:solidFill>
                  <a:schemeClr val="accent1">
                    <a:alpha val="56000"/>
                  </a:schemeClr>
                </a:solidFill>
              </a:ln>
              <a:effectLst/>
            </c:spPr>
            <c:trendlineType val="linear"/>
            <c:forward val="2"/>
            <c:dispRSqr val="0"/>
            <c:dispEq val="1"/>
            <c:trendlineLbl>
              <c:layout>
                <c:manualLayout>
                  <c:x val="0.21388888888888888"/>
                  <c:y val="0.26805555555555555"/>
                </c:manualLayout>
              </c:layout>
              <c:numFmt formatCode="#,##0.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baseline="0">
                      <a:solidFill>
                        <a:schemeClr val="lt1">
                          <a:lumMod val="7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ar-EG"/>
                </a:p>
              </c:txPr>
            </c:trendlineLbl>
          </c:trendline>
          <c:val>
            <c:numRef>
              <c:f>'معادلة الخط المستقيم'!$C$3:$C$12</c:f>
              <c:numCache>
                <c:formatCode>_(* #,##0.00_);_(* \(#,##0.00\);_(* "-"??_);_(@_)</c:formatCode>
                <c:ptCount val="10"/>
                <c:pt idx="0">
                  <c:v>1200000</c:v>
                </c:pt>
                <c:pt idx="1">
                  <c:v>1350000</c:v>
                </c:pt>
                <c:pt idx="2">
                  <c:v>1280000</c:v>
                </c:pt>
                <c:pt idx="3">
                  <c:v>1300000</c:v>
                </c:pt>
                <c:pt idx="4">
                  <c:v>1278000</c:v>
                </c:pt>
                <c:pt idx="5">
                  <c:v>1300000</c:v>
                </c:pt>
                <c:pt idx="6">
                  <c:v>1300000</c:v>
                </c:pt>
                <c:pt idx="7">
                  <c:v>1400000</c:v>
                </c:pt>
                <c:pt idx="8">
                  <c:v>1400000</c:v>
                </c:pt>
                <c:pt idx="9">
                  <c:v>1500000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46702792"/>
        <c:axId val="411718912"/>
      </c:lineChart>
      <c:catAx>
        <c:axId val="646702792"/>
        <c:scaling>
          <c:orientation val="maxMin"/>
        </c:scaling>
        <c:delete val="0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EG"/>
          </a:p>
        </c:txPr>
        <c:crossAx val="411718912"/>
        <c:crosses val="autoZero"/>
        <c:auto val="1"/>
        <c:lblAlgn val="ctr"/>
        <c:lblOffset val="100"/>
        <c:noMultiLvlLbl val="0"/>
      </c:catAx>
      <c:valAx>
        <c:axId val="411718912"/>
        <c:scaling>
          <c:orientation val="minMax"/>
        </c:scaling>
        <c:delete val="0"/>
        <c:axPos val="r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_(* #,##0.00_);_(* \(#,##0.0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EG"/>
          </a:p>
        </c:txPr>
        <c:crossAx val="6467027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ar-EG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Y=mx+b</a:t>
            </a:r>
            <a:endParaRPr lang="ar-EG"/>
          </a:p>
        </c:rich>
      </c:tx>
      <c:layout/>
      <c:overlay val="0"/>
      <c:spPr>
        <a:noFill/>
        <a:ln>
          <a:solidFill>
            <a:schemeClr val="accent1">
              <a:alpha val="94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ar-EG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34925" cap="rnd">
              <a:solidFill>
                <a:schemeClr val="accent1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0.34722222222222221"/>
                  <c:y val="0.34846274424030327"/>
                </c:manualLayout>
              </c:layout>
              <c:numFmt formatCode="#,##0.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 rtl="0">
                    <a:defRPr sz="1200" b="1" i="0" u="none" strike="noStrike" kern="1200" baseline="0">
                      <a:solidFill>
                        <a:schemeClr val="lt1">
                          <a:lumMod val="8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ar-EG"/>
                </a:p>
              </c:txPr>
            </c:trendlineLbl>
          </c:trendline>
          <c:val>
            <c:numRef>
              <c:f>'الرسم البيانى'!$C$2:$C$11</c:f>
              <c:numCache>
                <c:formatCode>_(* #,##0.00_);_(* \(#,##0.00\);_(* "-"??_);_(@_)</c:formatCode>
                <c:ptCount val="10"/>
                <c:pt idx="0">
                  <c:v>1200000</c:v>
                </c:pt>
                <c:pt idx="1">
                  <c:v>1350000</c:v>
                </c:pt>
                <c:pt idx="2">
                  <c:v>1280000</c:v>
                </c:pt>
                <c:pt idx="3">
                  <c:v>1300000</c:v>
                </c:pt>
                <c:pt idx="4">
                  <c:v>1278000</c:v>
                </c:pt>
                <c:pt idx="5">
                  <c:v>1300000</c:v>
                </c:pt>
                <c:pt idx="6">
                  <c:v>1300000</c:v>
                </c:pt>
                <c:pt idx="7">
                  <c:v>1400000</c:v>
                </c:pt>
                <c:pt idx="8">
                  <c:v>1400000</c:v>
                </c:pt>
                <c:pt idx="9">
                  <c:v>1500000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46709456"/>
        <c:axId val="646705928"/>
      </c:lineChart>
      <c:catAx>
        <c:axId val="646709456"/>
        <c:scaling>
          <c:orientation val="maxMin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EG"/>
          </a:p>
        </c:txPr>
        <c:crossAx val="646705928"/>
        <c:crosses val="autoZero"/>
        <c:auto val="1"/>
        <c:lblAlgn val="ctr"/>
        <c:lblOffset val="100"/>
        <c:noMultiLvlLbl val="0"/>
      </c:catAx>
      <c:valAx>
        <c:axId val="646705928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* #,##0.00_);_(* \(#,##0.0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EG"/>
          </a:p>
        </c:txPr>
        <c:crossAx val="6467094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ar-EG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10.png"/><Relationship Id="rId1" Type="http://schemas.openxmlformats.org/officeDocument/2006/relationships/image" Target="../media/image9.png"/><Relationship Id="rId4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28246</xdr:colOff>
      <xdr:row>0</xdr:row>
      <xdr:rowOff>1</xdr:rowOff>
    </xdr:from>
    <xdr:ext cx="438966" cy="561974"/>
    <xdr:sp macro="" textlink="">
      <xdr:nvSpPr>
        <xdr:cNvPr id="2" name="مستطيل 1"/>
        <xdr:cNvSpPr/>
      </xdr:nvSpPr>
      <xdr:spPr>
        <a:xfrm>
          <a:off x="11239509038" y="1"/>
          <a:ext cx="438966" cy="561974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en-US" sz="2000" b="1" cap="none" spc="0">
              <a:ln/>
              <a:pattFill prst="dkUpDiag">
                <a:fgClr>
                  <a:schemeClr val="bg1">
                    <a:lumMod val="50000"/>
                  </a:schemeClr>
                </a:fgClr>
                <a:bgClr>
                  <a:schemeClr val="tx1">
                    <a:lumMod val="75000"/>
                    <a:lumOff val="25000"/>
                  </a:schemeClr>
                </a:bgClr>
              </a:pattFill>
              <a:effectLst>
                <a:outerShdw blurRad="38100" dist="19050" dir="2700000" algn="tl" rotWithShape="0">
                  <a:schemeClr val="dk1">
                    <a:lumMod val="50000"/>
                    <a:alpha val="40000"/>
                  </a:schemeClr>
                </a:outerShdw>
              </a:effectLst>
            </a:rPr>
            <a:t>X</a:t>
          </a:r>
          <a:endParaRPr lang="ar-SA" sz="2000" b="1" cap="none" spc="0">
            <a:ln/>
            <a:pattFill prst="dkUpDiag">
              <a:fgClr>
                <a:schemeClr val="bg1">
                  <a:lumMod val="50000"/>
                </a:schemeClr>
              </a:fgClr>
              <a:bgClr>
                <a:schemeClr val="tx1">
                  <a:lumMod val="75000"/>
                  <a:lumOff val="25000"/>
                </a:schemeClr>
              </a:bgClr>
            </a:pattFill>
            <a:effectLst>
              <a:outerShdw blurRad="38100" dist="19050" dir="2700000" algn="tl" rotWithShape="0">
                <a:schemeClr val="dk1">
                  <a:lumMod val="50000"/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2</xdr:col>
      <xdr:colOff>666750</xdr:colOff>
      <xdr:row>0</xdr:row>
      <xdr:rowOff>0</xdr:rowOff>
    </xdr:from>
    <xdr:ext cx="438966" cy="514350"/>
    <xdr:sp macro="" textlink="">
      <xdr:nvSpPr>
        <xdr:cNvPr id="3" name="مستطيل 2"/>
        <xdr:cNvSpPr/>
      </xdr:nvSpPr>
      <xdr:spPr>
        <a:xfrm>
          <a:off x="11237222709" y="0"/>
          <a:ext cx="438966" cy="514350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en-US" sz="2000" b="1" cap="none" spc="0">
              <a:ln/>
              <a:pattFill prst="dkUpDiag">
                <a:fgClr>
                  <a:schemeClr val="bg1">
                    <a:lumMod val="50000"/>
                  </a:schemeClr>
                </a:fgClr>
                <a:bgClr>
                  <a:schemeClr val="tx1">
                    <a:lumMod val="75000"/>
                    <a:lumOff val="25000"/>
                  </a:schemeClr>
                </a:bgClr>
              </a:pattFill>
              <a:effectLst>
                <a:outerShdw blurRad="38100" dist="19050" dir="2700000" algn="tl" rotWithShape="0">
                  <a:schemeClr val="dk1">
                    <a:lumMod val="50000"/>
                    <a:alpha val="40000"/>
                  </a:schemeClr>
                </a:outerShdw>
              </a:effectLst>
            </a:rPr>
            <a:t>Y</a:t>
          </a:r>
          <a:endParaRPr lang="ar-SA" sz="2000" b="1" cap="none" spc="0">
            <a:ln/>
            <a:pattFill prst="dkUpDiag">
              <a:fgClr>
                <a:schemeClr val="bg1">
                  <a:lumMod val="50000"/>
                </a:schemeClr>
              </a:fgClr>
              <a:bgClr>
                <a:schemeClr val="tx1">
                  <a:lumMod val="75000"/>
                  <a:lumOff val="25000"/>
                </a:schemeClr>
              </a:bgClr>
            </a:pattFill>
            <a:effectLst>
              <a:outerShdw blurRad="38100" dist="19050" dir="2700000" algn="tl" rotWithShape="0">
                <a:schemeClr val="dk1">
                  <a:lumMod val="50000"/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3</xdr:col>
      <xdr:colOff>106374</xdr:colOff>
      <xdr:row>0</xdr:row>
      <xdr:rowOff>1</xdr:rowOff>
    </xdr:from>
    <xdr:ext cx="1970076" cy="342900"/>
    <xdr:sp macro="" textlink="">
      <xdr:nvSpPr>
        <xdr:cNvPr id="4" name="مستطيل 3"/>
        <xdr:cNvSpPr/>
      </xdr:nvSpPr>
      <xdr:spPr>
        <a:xfrm>
          <a:off x="11234642250" y="1"/>
          <a:ext cx="1970076" cy="342900"/>
        </a:xfrm>
        <a:prstGeom prst="rect">
          <a:avLst/>
        </a:prstGeom>
        <a:noFill/>
      </xdr:spPr>
      <xdr:txBody>
        <a:bodyPr wrap="none" lIns="91440" tIns="45720" rIns="91440" bIns="45720" anchor="ctr">
          <a:noAutofit/>
        </a:bodyPr>
        <a:lstStyle/>
        <a:p>
          <a:pPr algn="ctr"/>
          <a:r>
            <a:rPr lang="en-US" sz="2000" b="1" cap="none" spc="0">
              <a:ln/>
              <a:pattFill prst="dkUpDiag">
                <a:fgClr>
                  <a:schemeClr val="bg1">
                    <a:lumMod val="50000"/>
                  </a:schemeClr>
                </a:fgClr>
                <a:bgClr>
                  <a:schemeClr val="tx1">
                    <a:lumMod val="75000"/>
                    <a:lumOff val="25000"/>
                  </a:schemeClr>
                </a:bgClr>
              </a:pattFill>
              <a:effectLst>
                <a:outerShdw blurRad="38100" dist="19050" dir="2700000" algn="tl" rotWithShape="0">
                  <a:schemeClr val="dk1">
                    <a:lumMod val="50000"/>
                    <a:alpha val="40000"/>
                  </a:schemeClr>
                </a:outerShdw>
              </a:effectLst>
            </a:rPr>
            <a:t>y = mx + b</a:t>
          </a:r>
          <a:r>
            <a:rPr lang="ar-SA" sz="2000" b="1" cap="none" spc="0">
              <a:ln/>
              <a:pattFill prst="dkUpDiag">
                <a:fgClr>
                  <a:schemeClr val="bg1">
                    <a:lumMod val="50000"/>
                  </a:schemeClr>
                </a:fgClr>
                <a:bgClr>
                  <a:schemeClr val="tx1">
                    <a:lumMod val="75000"/>
                    <a:lumOff val="25000"/>
                  </a:schemeClr>
                </a:bgClr>
              </a:pattFill>
              <a:effectLst>
                <a:outerShdw blurRad="38100" dist="19050" dir="2700000" algn="tl" rotWithShape="0">
                  <a:schemeClr val="dk1">
                    <a:lumMod val="50000"/>
                    <a:alpha val="40000"/>
                  </a:schemeClr>
                </a:outerShdw>
              </a:effectLst>
            </a:rPr>
            <a:t> </a:t>
          </a:r>
        </a:p>
      </xdr:txBody>
    </xdr:sp>
    <xdr:clientData/>
  </xdr:oneCellAnchor>
  <xdr:oneCellAnchor>
    <xdr:from>
      <xdr:col>5</xdr:col>
      <xdr:colOff>38100</xdr:colOff>
      <xdr:row>24</xdr:row>
      <xdr:rowOff>161925</xdr:rowOff>
    </xdr:from>
    <xdr:ext cx="65" cy="162224"/>
    <xdr:sp macro="" textlink="">
      <xdr:nvSpPr>
        <xdr:cNvPr id="6" name="مربع نص 5"/>
        <xdr:cNvSpPr txBox="1"/>
      </xdr:nvSpPr>
      <xdr:spPr>
        <a:xfrm>
          <a:off x="11233394410" y="5191125"/>
          <a:ext cx="65" cy="1622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1" anchor="t">
          <a:spAutoFit/>
        </a:bodyPr>
        <a:lstStyle/>
        <a:p>
          <a:endParaRPr lang="ar-EG" sz="1100"/>
        </a:p>
      </xdr:txBody>
    </xdr:sp>
    <xdr:clientData/>
  </xdr:oneCellAnchor>
  <xdr:twoCellAnchor>
    <xdr:from>
      <xdr:col>3</xdr:col>
      <xdr:colOff>800100</xdr:colOff>
      <xdr:row>15</xdr:row>
      <xdr:rowOff>104775</xdr:rowOff>
    </xdr:from>
    <xdr:to>
      <xdr:col>3</xdr:col>
      <xdr:colOff>885825</xdr:colOff>
      <xdr:row>29</xdr:row>
      <xdr:rowOff>133350</xdr:rowOff>
    </xdr:to>
    <xdr:cxnSp macro="">
      <xdr:nvCxnSpPr>
        <xdr:cNvPr id="8" name="رابط كسهم مستقيم 7"/>
        <xdr:cNvCxnSpPr/>
      </xdr:nvCxnSpPr>
      <xdr:spPr>
        <a:xfrm flipV="1">
          <a:off x="11235832875" y="3457575"/>
          <a:ext cx="85725" cy="26098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47625</xdr:colOff>
      <xdr:row>16</xdr:row>
      <xdr:rowOff>66675</xdr:rowOff>
    </xdr:from>
    <xdr:to>
      <xdr:col>10</xdr:col>
      <xdr:colOff>76200</xdr:colOff>
      <xdr:row>28</xdr:row>
      <xdr:rowOff>133350</xdr:rowOff>
    </xdr:to>
    <xdr:sp macro="" textlink="">
      <xdr:nvSpPr>
        <xdr:cNvPr id="11" name="سهم مسنن إلى اليمين 10"/>
        <xdr:cNvSpPr/>
      </xdr:nvSpPr>
      <xdr:spPr>
        <a:xfrm>
          <a:off x="11229213000" y="3400425"/>
          <a:ext cx="2771775" cy="2238375"/>
        </a:xfrm>
        <a:prstGeom prst="notchedRightArrow">
          <a:avLst/>
        </a:prstGeom>
      </xdr:spPr>
      <xdr:style>
        <a:lnRef idx="1">
          <a:schemeClr val="accent1"/>
        </a:lnRef>
        <a:fillRef idx="1003">
          <a:schemeClr val="dk2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600" b="1"/>
            <a:t>الاسلوب</a:t>
          </a:r>
          <a:r>
            <a:rPr lang="ar-EG" sz="1600" b="1" baseline="0"/>
            <a:t> الاحصائى للدالة </a:t>
          </a:r>
        </a:p>
        <a:p>
          <a:pPr algn="ctr" rtl="1"/>
          <a:r>
            <a:rPr lang="en-US" sz="1600" b="1" baseline="0"/>
            <a:t>INTERCEPT</a:t>
          </a:r>
          <a:endParaRPr lang="ar-EG" sz="1600" b="1" baseline="0"/>
        </a:p>
        <a:p>
          <a:pPr algn="ctr" rtl="1"/>
          <a:endParaRPr lang="ar-EG" sz="1600" b="1"/>
        </a:p>
      </xdr:txBody>
    </xdr:sp>
    <xdr:clientData/>
  </xdr:twoCellAnchor>
  <xdr:twoCellAnchor editAs="oneCell">
    <xdr:from>
      <xdr:col>3</xdr:col>
      <xdr:colOff>1428750</xdr:colOff>
      <xdr:row>28</xdr:row>
      <xdr:rowOff>47625</xdr:rowOff>
    </xdr:from>
    <xdr:to>
      <xdr:col>6</xdr:col>
      <xdr:colOff>371021</xdr:colOff>
      <xdr:row>32</xdr:row>
      <xdr:rowOff>161807</xdr:rowOff>
    </xdr:to>
    <xdr:pic>
      <xdr:nvPicPr>
        <xdr:cNvPr id="13" name="صورة 1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31661379" y="5800725"/>
          <a:ext cx="3628571" cy="942857"/>
        </a:xfrm>
        <a:prstGeom prst="rect">
          <a:avLst/>
        </a:prstGeom>
      </xdr:spPr>
    </xdr:pic>
    <xdr:clientData/>
  </xdr:twoCellAnchor>
  <xdr:twoCellAnchor editAs="oneCell">
    <xdr:from>
      <xdr:col>1</xdr:col>
      <xdr:colOff>619125</xdr:colOff>
      <xdr:row>34</xdr:row>
      <xdr:rowOff>1</xdr:rowOff>
    </xdr:from>
    <xdr:to>
      <xdr:col>2</xdr:col>
      <xdr:colOff>742814</xdr:colOff>
      <xdr:row>35</xdr:row>
      <xdr:rowOff>19051</xdr:rowOff>
    </xdr:to>
    <xdr:pic>
      <xdr:nvPicPr>
        <xdr:cNvPr id="16" name="صورة 1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237585611" y="6981826"/>
          <a:ext cx="1085714" cy="28575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4</xdr:col>
      <xdr:colOff>57150</xdr:colOff>
      <xdr:row>0</xdr:row>
      <xdr:rowOff>561975</xdr:rowOff>
    </xdr:from>
    <xdr:to>
      <xdr:col>10</xdr:col>
      <xdr:colOff>265981</xdr:colOff>
      <xdr:row>14</xdr:row>
      <xdr:rowOff>28246</xdr:rowOff>
    </xdr:to>
    <xdr:pic>
      <xdr:nvPicPr>
        <xdr:cNvPr id="20" name="صورة 19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229023219" y="561975"/>
          <a:ext cx="5752381" cy="2628571"/>
        </a:xfrm>
        <a:prstGeom prst="rect">
          <a:avLst/>
        </a:prstGeom>
      </xdr:spPr>
    </xdr:pic>
    <xdr:clientData/>
  </xdr:twoCellAnchor>
  <xdr:twoCellAnchor editAs="oneCell">
    <xdr:from>
      <xdr:col>0</xdr:col>
      <xdr:colOff>361950</xdr:colOff>
      <xdr:row>31</xdr:row>
      <xdr:rowOff>28575</xdr:rowOff>
    </xdr:from>
    <xdr:to>
      <xdr:col>0</xdr:col>
      <xdr:colOff>495283</xdr:colOff>
      <xdr:row>32</xdr:row>
      <xdr:rowOff>19026</xdr:rowOff>
    </xdr:to>
    <xdr:pic>
      <xdr:nvPicPr>
        <xdr:cNvPr id="22" name="صورة 2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239480967" y="6162675"/>
          <a:ext cx="133333" cy="190476"/>
        </a:xfrm>
        <a:prstGeom prst="rect">
          <a:avLst/>
        </a:prstGeom>
      </xdr:spPr>
    </xdr:pic>
    <xdr:clientData/>
  </xdr:twoCellAnchor>
  <xdr:twoCellAnchor editAs="oneCell">
    <xdr:from>
      <xdr:col>0</xdr:col>
      <xdr:colOff>304800</xdr:colOff>
      <xdr:row>32</xdr:row>
      <xdr:rowOff>28575</xdr:rowOff>
    </xdr:from>
    <xdr:to>
      <xdr:col>0</xdr:col>
      <xdr:colOff>466705</xdr:colOff>
      <xdr:row>33</xdr:row>
      <xdr:rowOff>28550</xdr:rowOff>
    </xdr:to>
    <xdr:pic>
      <xdr:nvPicPr>
        <xdr:cNvPr id="23" name="صورة 22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239509545" y="6362700"/>
          <a:ext cx="161905" cy="200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28246</xdr:colOff>
      <xdr:row>0</xdr:row>
      <xdr:rowOff>1</xdr:rowOff>
    </xdr:from>
    <xdr:ext cx="438966" cy="514350"/>
    <xdr:sp macro="" textlink="">
      <xdr:nvSpPr>
        <xdr:cNvPr id="2" name="مستطيل 1"/>
        <xdr:cNvSpPr/>
      </xdr:nvSpPr>
      <xdr:spPr>
        <a:xfrm>
          <a:off x="11238670838" y="1"/>
          <a:ext cx="438966" cy="514350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en-US" sz="3600" b="1" cap="none" spc="0">
              <a:ln/>
              <a:pattFill prst="dkUpDiag">
                <a:fgClr>
                  <a:schemeClr val="bg1">
                    <a:lumMod val="50000"/>
                  </a:schemeClr>
                </a:fgClr>
                <a:bgClr>
                  <a:schemeClr val="tx1">
                    <a:lumMod val="75000"/>
                    <a:lumOff val="25000"/>
                  </a:schemeClr>
                </a:bgClr>
              </a:pattFill>
              <a:effectLst>
                <a:outerShdw blurRad="38100" dist="19050" dir="2700000" algn="tl" rotWithShape="0">
                  <a:schemeClr val="dk1">
                    <a:lumMod val="50000"/>
                    <a:alpha val="40000"/>
                  </a:schemeClr>
                </a:outerShdw>
              </a:effectLst>
            </a:rPr>
            <a:t>X</a:t>
          </a:r>
          <a:endParaRPr lang="ar-SA" sz="3600" b="1" cap="none" spc="0">
            <a:ln/>
            <a:pattFill prst="dkUpDiag">
              <a:fgClr>
                <a:schemeClr val="bg1">
                  <a:lumMod val="50000"/>
                </a:schemeClr>
              </a:fgClr>
              <a:bgClr>
                <a:schemeClr val="tx1">
                  <a:lumMod val="75000"/>
                  <a:lumOff val="25000"/>
                </a:schemeClr>
              </a:bgClr>
            </a:pattFill>
            <a:effectLst>
              <a:outerShdw blurRad="38100" dist="19050" dir="2700000" algn="tl" rotWithShape="0">
                <a:schemeClr val="dk1">
                  <a:lumMod val="50000"/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2</xdr:col>
      <xdr:colOff>666750</xdr:colOff>
      <xdr:row>0</xdr:row>
      <xdr:rowOff>0</xdr:rowOff>
    </xdr:from>
    <xdr:ext cx="438966" cy="514350"/>
    <xdr:sp macro="" textlink="">
      <xdr:nvSpPr>
        <xdr:cNvPr id="3" name="مستطيل 2"/>
        <xdr:cNvSpPr/>
      </xdr:nvSpPr>
      <xdr:spPr>
        <a:xfrm>
          <a:off x="11236660734" y="0"/>
          <a:ext cx="438966" cy="514350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en-US" sz="3600" b="1" cap="none" spc="0">
              <a:ln/>
              <a:pattFill prst="dkUpDiag">
                <a:fgClr>
                  <a:schemeClr val="bg1">
                    <a:lumMod val="50000"/>
                  </a:schemeClr>
                </a:fgClr>
                <a:bgClr>
                  <a:schemeClr val="tx1">
                    <a:lumMod val="75000"/>
                    <a:lumOff val="25000"/>
                  </a:schemeClr>
                </a:bgClr>
              </a:pattFill>
              <a:effectLst>
                <a:outerShdw blurRad="38100" dist="19050" dir="2700000" algn="tl" rotWithShape="0">
                  <a:schemeClr val="dk1">
                    <a:lumMod val="50000"/>
                    <a:alpha val="40000"/>
                  </a:schemeClr>
                </a:outerShdw>
              </a:effectLst>
            </a:rPr>
            <a:t>Y</a:t>
          </a:r>
          <a:endParaRPr lang="ar-SA" sz="3600" b="1" cap="none" spc="0">
            <a:ln/>
            <a:pattFill prst="dkUpDiag">
              <a:fgClr>
                <a:schemeClr val="bg1">
                  <a:lumMod val="50000"/>
                </a:schemeClr>
              </a:fgClr>
              <a:bgClr>
                <a:schemeClr val="tx1">
                  <a:lumMod val="75000"/>
                  <a:lumOff val="25000"/>
                </a:schemeClr>
              </a:bgClr>
            </a:pattFill>
            <a:effectLst>
              <a:outerShdw blurRad="38100" dist="19050" dir="2700000" algn="tl" rotWithShape="0">
                <a:schemeClr val="dk1">
                  <a:lumMod val="50000"/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3</xdr:col>
      <xdr:colOff>106374</xdr:colOff>
      <xdr:row>0</xdr:row>
      <xdr:rowOff>0</xdr:rowOff>
    </xdr:from>
    <xdr:ext cx="2473305" cy="485775"/>
    <xdr:sp macro="" textlink="">
      <xdr:nvSpPr>
        <xdr:cNvPr id="4" name="مستطيل 3"/>
        <xdr:cNvSpPr/>
      </xdr:nvSpPr>
      <xdr:spPr>
        <a:xfrm>
          <a:off x="11233577046" y="0"/>
          <a:ext cx="2473305" cy="485775"/>
        </a:xfrm>
        <a:prstGeom prst="rect">
          <a:avLst/>
        </a:prstGeom>
        <a:noFill/>
      </xdr:spPr>
      <xdr:txBody>
        <a:bodyPr wrap="none" lIns="91440" tIns="45720" rIns="91440" bIns="45720" anchor="ctr">
          <a:noAutofit/>
        </a:bodyPr>
        <a:lstStyle/>
        <a:p>
          <a:pPr algn="ctr"/>
          <a:r>
            <a:rPr lang="en-US" sz="4000" b="1" cap="none" spc="0">
              <a:ln/>
              <a:pattFill prst="dkUpDiag">
                <a:fgClr>
                  <a:schemeClr val="bg1">
                    <a:lumMod val="50000"/>
                  </a:schemeClr>
                </a:fgClr>
                <a:bgClr>
                  <a:schemeClr val="tx1">
                    <a:lumMod val="75000"/>
                    <a:lumOff val="25000"/>
                  </a:schemeClr>
                </a:bgClr>
              </a:pattFill>
              <a:effectLst>
                <a:outerShdw blurRad="38100" dist="19050" dir="2700000" algn="tl" rotWithShape="0">
                  <a:schemeClr val="dk1">
                    <a:lumMod val="50000"/>
                    <a:alpha val="40000"/>
                  </a:schemeClr>
                </a:outerShdw>
              </a:effectLst>
            </a:rPr>
            <a:t>y = mx + b</a:t>
          </a:r>
          <a:r>
            <a:rPr lang="ar-SA" sz="4000" b="1" cap="none" spc="0">
              <a:ln/>
              <a:pattFill prst="dkUpDiag">
                <a:fgClr>
                  <a:schemeClr val="bg1">
                    <a:lumMod val="50000"/>
                  </a:schemeClr>
                </a:fgClr>
                <a:bgClr>
                  <a:schemeClr val="tx1">
                    <a:lumMod val="75000"/>
                    <a:lumOff val="25000"/>
                  </a:schemeClr>
                </a:bgClr>
              </a:pattFill>
              <a:effectLst>
                <a:outerShdw blurRad="38100" dist="19050" dir="2700000" algn="tl" rotWithShape="0">
                  <a:schemeClr val="dk1">
                    <a:lumMod val="50000"/>
                    <a:alpha val="40000"/>
                  </a:schemeClr>
                </a:outerShdw>
              </a:effectLst>
            </a:rPr>
            <a:t> </a:t>
          </a:r>
        </a:p>
      </xdr:txBody>
    </xdr:sp>
    <xdr:clientData/>
  </xdr:oneCellAnchor>
  <xdr:twoCellAnchor editAs="oneCell">
    <xdr:from>
      <xdr:col>4</xdr:col>
      <xdr:colOff>85725</xdr:colOff>
      <xdr:row>0</xdr:row>
      <xdr:rowOff>561975</xdr:rowOff>
    </xdr:from>
    <xdr:to>
      <xdr:col>10</xdr:col>
      <xdr:colOff>246937</xdr:colOff>
      <xdr:row>14</xdr:row>
      <xdr:rowOff>18721</xdr:rowOff>
    </xdr:to>
    <xdr:pic>
      <xdr:nvPicPr>
        <xdr:cNvPr id="5" name="صورة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7613513" y="561975"/>
          <a:ext cx="5704762" cy="2628571"/>
        </a:xfrm>
        <a:prstGeom prst="rect">
          <a:avLst/>
        </a:prstGeom>
      </xdr:spPr>
    </xdr:pic>
    <xdr:clientData/>
  </xdr:twoCellAnchor>
  <xdr:oneCellAnchor>
    <xdr:from>
      <xdr:col>5</xdr:col>
      <xdr:colOff>38100</xdr:colOff>
      <xdr:row>24</xdr:row>
      <xdr:rowOff>161925</xdr:rowOff>
    </xdr:from>
    <xdr:ext cx="65" cy="162224"/>
    <xdr:sp macro="" textlink="">
      <xdr:nvSpPr>
        <xdr:cNvPr id="6" name="مربع نص 5"/>
        <xdr:cNvSpPr txBox="1"/>
      </xdr:nvSpPr>
      <xdr:spPr>
        <a:xfrm>
          <a:off x="7886700" y="5038725"/>
          <a:ext cx="65" cy="1622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1" anchor="t">
          <a:spAutoFit/>
        </a:bodyPr>
        <a:lstStyle/>
        <a:p>
          <a:endParaRPr lang="ar-EG" sz="1100"/>
        </a:p>
      </xdr:txBody>
    </xdr:sp>
    <xdr:clientData/>
  </xdr:oneCellAnchor>
  <xdr:twoCellAnchor editAs="oneCell">
    <xdr:from>
      <xdr:col>4</xdr:col>
      <xdr:colOff>409575</xdr:colOff>
      <xdr:row>28</xdr:row>
      <xdr:rowOff>123825</xdr:rowOff>
    </xdr:from>
    <xdr:to>
      <xdr:col>5</xdr:col>
      <xdr:colOff>828448</xdr:colOff>
      <xdr:row>32</xdr:row>
      <xdr:rowOff>95152</xdr:rowOff>
    </xdr:to>
    <xdr:pic>
      <xdr:nvPicPr>
        <xdr:cNvPr id="7" name="صورة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232604127" y="5876925"/>
          <a:ext cx="1819048" cy="780952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>
    <xdr:from>
      <xdr:col>3</xdr:col>
      <xdr:colOff>800100</xdr:colOff>
      <xdr:row>15</xdr:row>
      <xdr:rowOff>104775</xdr:rowOff>
    </xdr:from>
    <xdr:to>
      <xdr:col>3</xdr:col>
      <xdr:colOff>885825</xdr:colOff>
      <xdr:row>30</xdr:row>
      <xdr:rowOff>152400</xdr:rowOff>
    </xdr:to>
    <xdr:cxnSp macro="">
      <xdr:nvCxnSpPr>
        <xdr:cNvPr id="9" name="رابط كسهم مستقيم 8"/>
        <xdr:cNvCxnSpPr/>
      </xdr:nvCxnSpPr>
      <xdr:spPr>
        <a:xfrm flipV="1">
          <a:off x="11235832875" y="3457575"/>
          <a:ext cx="85725" cy="27622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6</xdr:col>
      <xdr:colOff>123825</xdr:colOff>
      <xdr:row>16</xdr:row>
      <xdr:rowOff>47625</xdr:rowOff>
    </xdr:from>
    <xdr:to>
      <xdr:col>10</xdr:col>
      <xdr:colOff>209196</xdr:colOff>
      <xdr:row>28</xdr:row>
      <xdr:rowOff>37830</xdr:rowOff>
    </xdr:to>
    <xdr:pic>
      <xdr:nvPicPr>
        <xdr:cNvPr id="11" name="صورة 10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229080004" y="3629025"/>
          <a:ext cx="2828571" cy="216190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94921</xdr:colOff>
      <xdr:row>0</xdr:row>
      <xdr:rowOff>0</xdr:rowOff>
    </xdr:from>
    <xdr:ext cx="438966" cy="561974"/>
    <xdr:sp macro="" textlink="">
      <xdr:nvSpPr>
        <xdr:cNvPr id="2" name="مستطيل 1"/>
        <xdr:cNvSpPr/>
      </xdr:nvSpPr>
      <xdr:spPr>
        <a:xfrm>
          <a:off x="11239604288" y="0"/>
          <a:ext cx="438966" cy="561974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en-US" sz="2000" b="1" cap="none" spc="0">
              <a:ln/>
              <a:pattFill prst="dkUpDiag">
                <a:fgClr>
                  <a:schemeClr val="bg1">
                    <a:lumMod val="50000"/>
                  </a:schemeClr>
                </a:fgClr>
                <a:bgClr>
                  <a:schemeClr val="tx1">
                    <a:lumMod val="75000"/>
                    <a:lumOff val="25000"/>
                  </a:schemeClr>
                </a:bgClr>
              </a:pattFill>
              <a:effectLst>
                <a:outerShdw blurRad="38100" dist="19050" dir="2700000" algn="tl" rotWithShape="0">
                  <a:schemeClr val="dk1">
                    <a:lumMod val="50000"/>
                    <a:alpha val="40000"/>
                  </a:schemeClr>
                </a:outerShdw>
              </a:effectLst>
            </a:rPr>
            <a:t>X</a:t>
          </a:r>
          <a:endParaRPr lang="ar-SA" sz="2000" b="1" cap="none" spc="0">
            <a:ln/>
            <a:pattFill prst="dkUpDiag">
              <a:fgClr>
                <a:schemeClr val="bg1">
                  <a:lumMod val="50000"/>
                </a:schemeClr>
              </a:fgClr>
              <a:bgClr>
                <a:schemeClr val="tx1">
                  <a:lumMod val="75000"/>
                  <a:lumOff val="25000"/>
                </a:schemeClr>
              </a:bgClr>
            </a:pattFill>
            <a:effectLst>
              <a:outerShdw blurRad="38100" dist="19050" dir="2700000" algn="tl" rotWithShape="0">
                <a:schemeClr val="dk1">
                  <a:lumMod val="50000"/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2</xdr:col>
      <xdr:colOff>666750</xdr:colOff>
      <xdr:row>0</xdr:row>
      <xdr:rowOff>0</xdr:rowOff>
    </xdr:from>
    <xdr:ext cx="438966" cy="514350"/>
    <xdr:sp macro="" textlink="">
      <xdr:nvSpPr>
        <xdr:cNvPr id="3" name="مستطيل 2"/>
        <xdr:cNvSpPr/>
      </xdr:nvSpPr>
      <xdr:spPr>
        <a:xfrm>
          <a:off x="11237222709" y="0"/>
          <a:ext cx="438966" cy="514350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en-US" sz="2000" b="1" cap="none" spc="0">
              <a:ln/>
              <a:pattFill prst="dkUpDiag">
                <a:fgClr>
                  <a:schemeClr val="bg1">
                    <a:lumMod val="50000"/>
                  </a:schemeClr>
                </a:fgClr>
                <a:bgClr>
                  <a:schemeClr val="tx1">
                    <a:lumMod val="75000"/>
                    <a:lumOff val="25000"/>
                  </a:schemeClr>
                </a:bgClr>
              </a:pattFill>
              <a:effectLst>
                <a:outerShdw blurRad="38100" dist="19050" dir="2700000" algn="tl" rotWithShape="0">
                  <a:schemeClr val="dk1">
                    <a:lumMod val="50000"/>
                    <a:alpha val="40000"/>
                  </a:schemeClr>
                </a:outerShdw>
              </a:effectLst>
            </a:rPr>
            <a:t>Y</a:t>
          </a:r>
          <a:endParaRPr lang="ar-SA" sz="2000" b="1" cap="none" spc="0">
            <a:ln/>
            <a:pattFill prst="dkUpDiag">
              <a:fgClr>
                <a:schemeClr val="bg1">
                  <a:lumMod val="50000"/>
                </a:schemeClr>
              </a:fgClr>
              <a:bgClr>
                <a:schemeClr val="tx1">
                  <a:lumMod val="75000"/>
                  <a:lumOff val="25000"/>
                </a:schemeClr>
              </a:bgClr>
            </a:pattFill>
            <a:effectLst>
              <a:outerShdw blurRad="38100" dist="19050" dir="2700000" algn="tl" rotWithShape="0">
                <a:schemeClr val="dk1">
                  <a:lumMod val="50000"/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3</xdr:col>
      <xdr:colOff>106374</xdr:colOff>
      <xdr:row>0</xdr:row>
      <xdr:rowOff>1</xdr:rowOff>
    </xdr:from>
    <xdr:ext cx="1970076" cy="342900"/>
    <xdr:sp macro="" textlink="">
      <xdr:nvSpPr>
        <xdr:cNvPr id="4" name="مستطيل 3"/>
        <xdr:cNvSpPr/>
      </xdr:nvSpPr>
      <xdr:spPr>
        <a:xfrm>
          <a:off x="11234642250" y="1"/>
          <a:ext cx="1970076" cy="342900"/>
        </a:xfrm>
        <a:prstGeom prst="rect">
          <a:avLst/>
        </a:prstGeom>
        <a:noFill/>
      </xdr:spPr>
      <xdr:txBody>
        <a:bodyPr wrap="none" lIns="91440" tIns="45720" rIns="91440" bIns="45720" anchor="ctr">
          <a:noAutofit/>
        </a:bodyPr>
        <a:lstStyle/>
        <a:p>
          <a:pPr algn="ctr"/>
          <a:r>
            <a:rPr lang="en-US" sz="2000" b="1" cap="none" spc="0">
              <a:ln/>
              <a:pattFill prst="dkUpDiag">
                <a:fgClr>
                  <a:schemeClr val="bg1">
                    <a:lumMod val="50000"/>
                  </a:schemeClr>
                </a:fgClr>
                <a:bgClr>
                  <a:schemeClr val="tx1">
                    <a:lumMod val="75000"/>
                    <a:lumOff val="25000"/>
                  </a:schemeClr>
                </a:bgClr>
              </a:pattFill>
              <a:effectLst>
                <a:outerShdw blurRad="38100" dist="19050" dir="2700000" algn="tl" rotWithShape="0">
                  <a:schemeClr val="dk1">
                    <a:lumMod val="50000"/>
                    <a:alpha val="40000"/>
                  </a:schemeClr>
                </a:outerShdw>
              </a:effectLst>
            </a:rPr>
            <a:t>y = mx + b</a:t>
          </a:r>
          <a:r>
            <a:rPr lang="ar-SA" sz="2000" b="1" cap="none" spc="0">
              <a:ln/>
              <a:pattFill prst="dkUpDiag">
                <a:fgClr>
                  <a:schemeClr val="bg1">
                    <a:lumMod val="50000"/>
                  </a:schemeClr>
                </a:fgClr>
                <a:bgClr>
                  <a:schemeClr val="tx1">
                    <a:lumMod val="75000"/>
                    <a:lumOff val="25000"/>
                  </a:schemeClr>
                </a:bgClr>
              </a:pattFill>
              <a:effectLst>
                <a:outerShdw blurRad="38100" dist="19050" dir="2700000" algn="tl" rotWithShape="0">
                  <a:schemeClr val="dk1">
                    <a:lumMod val="50000"/>
                    <a:alpha val="40000"/>
                  </a:schemeClr>
                </a:outerShdw>
              </a:effectLst>
            </a:rPr>
            <a:t> </a:t>
          </a:r>
        </a:p>
      </xdr:txBody>
    </xdr:sp>
    <xdr:clientData/>
  </xdr:oneCellAnchor>
  <xdr:twoCellAnchor editAs="oneCell">
    <xdr:from>
      <xdr:col>0</xdr:col>
      <xdr:colOff>0</xdr:colOff>
      <xdr:row>16</xdr:row>
      <xdr:rowOff>219076</xdr:rowOff>
    </xdr:from>
    <xdr:to>
      <xdr:col>5</xdr:col>
      <xdr:colOff>9525</xdr:colOff>
      <xdr:row>28</xdr:row>
      <xdr:rowOff>76201</xdr:rowOff>
    </xdr:to>
    <xdr:pic>
      <xdr:nvPicPr>
        <xdr:cNvPr id="7" name="صورة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2708675" y="3467101"/>
          <a:ext cx="7639050" cy="20764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</xdr:row>
      <xdr:rowOff>161926</xdr:rowOff>
    </xdr:from>
    <xdr:to>
      <xdr:col>5</xdr:col>
      <xdr:colOff>0</xdr:colOff>
      <xdr:row>38</xdr:row>
      <xdr:rowOff>104776</xdr:rowOff>
    </xdr:to>
    <xdr:pic>
      <xdr:nvPicPr>
        <xdr:cNvPr id="8" name="صورة 7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2718200" y="5267326"/>
          <a:ext cx="7629525" cy="211455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</xdr:row>
      <xdr:rowOff>28575</xdr:rowOff>
    </xdr:from>
    <xdr:to>
      <xdr:col>4</xdr:col>
      <xdr:colOff>2171429</xdr:colOff>
      <xdr:row>13</xdr:row>
      <xdr:rowOff>152109</xdr:rowOff>
    </xdr:to>
    <xdr:pic>
      <xdr:nvPicPr>
        <xdr:cNvPr id="5" name="صورة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232823246" y="571500"/>
          <a:ext cx="2171429" cy="2323809"/>
        </a:xfrm>
        <a:prstGeom prst="rect">
          <a:avLst/>
        </a:prstGeom>
      </xdr:spPr>
    </xdr:pic>
    <xdr:clientData/>
  </xdr:twoCellAnchor>
  <xdr:twoCellAnchor>
    <xdr:from>
      <xdr:col>5</xdr:col>
      <xdr:colOff>266700</xdr:colOff>
      <xdr:row>0</xdr:row>
      <xdr:rowOff>314325</xdr:rowOff>
    </xdr:from>
    <xdr:to>
      <xdr:col>12</xdr:col>
      <xdr:colOff>66675</xdr:colOff>
      <xdr:row>15</xdr:row>
      <xdr:rowOff>47625</xdr:rowOff>
    </xdr:to>
    <xdr:graphicFrame macro="">
      <xdr:nvGraphicFramePr>
        <xdr:cNvPr id="9" name="مخطط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528637</xdr:colOff>
      <xdr:row>5</xdr:row>
      <xdr:rowOff>0</xdr:rowOff>
    </xdr:from>
    <xdr:to>
      <xdr:col>14</xdr:col>
      <xdr:colOff>638175</xdr:colOff>
      <xdr:row>21</xdr:row>
      <xdr:rowOff>133350</xdr:rowOff>
    </xdr:to>
    <xdr:graphicFrame macro="">
      <xdr:nvGraphicFramePr>
        <xdr:cNvPr id="6" name="مخطط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showGridLines="0" rightToLeft="1" topLeftCell="A4" zoomScaleNormal="100" workbookViewId="0">
      <selection activeCell="K19" sqref="K19"/>
    </sheetView>
  </sheetViews>
  <sheetFormatPr defaultRowHeight="14.25" x14ac:dyDescent="0.2"/>
  <cols>
    <col min="2" max="2" width="12.625" bestFit="1" customWidth="1"/>
    <col min="3" max="3" width="21.125" customWidth="1"/>
    <col min="4" max="4" width="24.75" customWidth="1"/>
    <col min="5" max="6" width="18.375" customWidth="1"/>
  </cols>
  <sheetData>
    <row r="1" spans="1:6" ht="25.5" customHeight="1" x14ac:dyDescent="0.2"/>
    <row r="2" spans="1:6" ht="15.75" x14ac:dyDescent="0.2">
      <c r="A2" s="1" t="s">
        <v>0</v>
      </c>
      <c r="B2" s="1" t="s">
        <v>1</v>
      </c>
      <c r="C2" s="1" t="s">
        <v>2</v>
      </c>
      <c r="D2" s="1" t="s">
        <v>15</v>
      </c>
    </row>
    <row r="3" spans="1:6" ht="15.75" x14ac:dyDescent="0.25">
      <c r="A3" s="2">
        <v>1</v>
      </c>
      <c r="B3" s="3" t="s">
        <v>3</v>
      </c>
      <c r="C3" s="4">
        <v>1200000</v>
      </c>
      <c r="D3" s="4"/>
    </row>
    <row r="4" spans="1:6" ht="15.75" x14ac:dyDescent="0.25">
      <c r="A4" s="2">
        <v>2</v>
      </c>
      <c r="B4" s="3" t="s">
        <v>4</v>
      </c>
      <c r="C4" s="4">
        <v>1350000</v>
      </c>
      <c r="D4" s="4"/>
    </row>
    <row r="5" spans="1:6" ht="15.75" x14ac:dyDescent="0.25">
      <c r="A5" s="2">
        <v>3</v>
      </c>
      <c r="B5" s="3" t="s">
        <v>5</v>
      </c>
      <c r="C5" s="4">
        <v>1280000</v>
      </c>
      <c r="D5" s="4"/>
    </row>
    <row r="6" spans="1:6" ht="15.75" x14ac:dyDescent="0.25">
      <c r="A6" s="2">
        <v>4</v>
      </c>
      <c r="B6" s="3" t="s">
        <v>6</v>
      </c>
      <c r="C6" s="4">
        <v>1300000</v>
      </c>
      <c r="D6" s="4"/>
    </row>
    <row r="7" spans="1:6" ht="15.75" x14ac:dyDescent="0.25">
      <c r="A7" s="2">
        <v>5</v>
      </c>
      <c r="B7" s="3" t="s">
        <v>7</v>
      </c>
      <c r="C7" s="4">
        <v>1278000</v>
      </c>
      <c r="D7" s="4"/>
    </row>
    <row r="8" spans="1:6" ht="15.75" x14ac:dyDescent="0.25">
      <c r="A8" s="2">
        <v>6</v>
      </c>
      <c r="B8" s="3" t="s">
        <v>8</v>
      </c>
      <c r="C8" s="4">
        <v>1300000</v>
      </c>
      <c r="D8" s="4"/>
    </row>
    <row r="9" spans="1:6" ht="15.75" x14ac:dyDescent="0.25">
      <c r="A9" s="2">
        <v>7</v>
      </c>
      <c r="B9" s="3" t="s">
        <v>9</v>
      </c>
      <c r="C9" s="4">
        <v>1300000</v>
      </c>
      <c r="D9" s="4"/>
    </row>
    <row r="10" spans="1:6" ht="15.75" x14ac:dyDescent="0.25">
      <c r="A10" s="2">
        <v>8</v>
      </c>
      <c r="B10" s="3" t="s">
        <v>10</v>
      </c>
      <c r="C10" s="4">
        <v>1400000</v>
      </c>
      <c r="D10" s="4"/>
    </row>
    <row r="11" spans="1:6" ht="15.75" x14ac:dyDescent="0.25">
      <c r="A11" s="2">
        <v>9</v>
      </c>
      <c r="B11" s="3" t="s">
        <v>11</v>
      </c>
      <c r="C11" s="4">
        <v>1400000</v>
      </c>
      <c r="D11" s="4"/>
    </row>
    <row r="12" spans="1:6" ht="15.75" x14ac:dyDescent="0.25">
      <c r="A12" s="2">
        <v>10</v>
      </c>
      <c r="B12" s="3" t="s">
        <v>12</v>
      </c>
      <c r="C12" s="4">
        <v>1500000</v>
      </c>
      <c r="D12" s="4"/>
    </row>
    <row r="13" spans="1:6" ht="15.75" x14ac:dyDescent="0.25">
      <c r="A13" s="5">
        <v>11</v>
      </c>
      <c r="B13" s="1" t="s">
        <v>13</v>
      </c>
      <c r="C13" s="6">
        <f t="array" ref="C13:C14">TREND(C3:C12,A3:A12,A13:A14)</f>
        <v>1453200</v>
      </c>
      <c r="D13" s="4"/>
    </row>
    <row r="14" spans="1:6" ht="15.75" x14ac:dyDescent="0.25">
      <c r="A14" s="5">
        <v>12</v>
      </c>
      <c r="B14" s="1" t="s">
        <v>14</v>
      </c>
      <c r="C14" s="6">
        <v>1475454.5454545454</v>
      </c>
      <c r="D14" s="4"/>
    </row>
    <row r="16" spans="1:6" ht="18" x14ac:dyDescent="0.25">
      <c r="A16" s="7"/>
      <c r="B16" s="7"/>
      <c r="C16" s="11" t="s">
        <v>25</v>
      </c>
      <c r="D16" s="11">
        <f>INTERCEPT(C3:C12,A3:A12)</f>
        <v>1208400</v>
      </c>
      <c r="E16" s="7"/>
      <c r="F16" s="7"/>
    </row>
    <row r="17" spans="1:6" x14ac:dyDescent="0.2">
      <c r="A17" s="9" t="s">
        <v>17</v>
      </c>
      <c r="B17" s="9" t="s">
        <v>18</v>
      </c>
      <c r="C17" s="10" t="s">
        <v>19</v>
      </c>
      <c r="D17" s="10" t="s">
        <v>20</v>
      </c>
      <c r="E17" s="10" t="s">
        <v>21</v>
      </c>
      <c r="F17" s="10" t="s">
        <v>22</v>
      </c>
    </row>
    <row r="18" spans="1:6" x14ac:dyDescent="0.2">
      <c r="A18" s="14">
        <v>1</v>
      </c>
      <c r="B18" s="15">
        <f>C3</f>
        <v>1200000</v>
      </c>
      <c r="C18" s="15">
        <f>A18-AVERAGE($A$3:$A$12)</f>
        <v>-4.5</v>
      </c>
      <c r="D18" s="15">
        <f>B18-AVERAGE($C$3:$C$12)</f>
        <v>-130800</v>
      </c>
      <c r="E18" s="15">
        <f>IF(B18&lt;&gt;"",D18*C18,"")</f>
        <v>588600</v>
      </c>
      <c r="F18" s="14">
        <f>IF(B18&lt;&gt;"",C18^2,"")</f>
        <v>20.25</v>
      </c>
    </row>
    <row r="19" spans="1:6" x14ac:dyDescent="0.2">
      <c r="A19" s="14">
        <v>2</v>
      </c>
      <c r="B19" s="15">
        <v>1350000</v>
      </c>
      <c r="C19" s="15">
        <f t="shared" ref="C19:C27" si="0">A19-AVERAGE($A$3:$A$12)</f>
        <v>-3.5</v>
      </c>
      <c r="D19" s="15">
        <f t="shared" ref="D19:D27" si="1">B19-AVERAGE($C$3:$C$12)</f>
        <v>19200</v>
      </c>
      <c r="E19" s="15">
        <f t="shared" ref="E19:E27" si="2">IF(B19&lt;&gt;"",D19*C19,"")</f>
        <v>-67200</v>
      </c>
      <c r="F19" s="14">
        <f t="shared" ref="F19:F27" si="3">IF(B19&lt;&gt;"",C19^2,"")</f>
        <v>12.25</v>
      </c>
    </row>
    <row r="20" spans="1:6" x14ac:dyDescent="0.2">
      <c r="A20" s="14">
        <v>3</v>
      </c>
      <c r="B20" s="15">
        <v>1280000</v>
      </c>
      <c r="C20" s="15">
        <f t="shared" si="0"/>
        <v>-2.5</v>
      </c>
      <c r="D20" s="15">
        <f t="shared" si="1"/>
        <v>-50800</v>
      </c>
      <c r="E20" s="15">
        <f t="shared" si="2"/>
        <v>127000</v>
      </c>
      <c r="F20" s="14">
        <f t="shared" si="3"/>
        <v>6.25</v>
      </c>
    </row>
    <row r="21" spans="1:6" x14ac:dyDescent="0.2">
      <c r="A21" s="14">
        <v>4</v>
      </c>
      <c r="B21" s="15">
        <v>1300000</v>
      </c>
      <c r="C21" s="15">
        <f t="shared" si="0"/>
        <v>-1.5</v>
      </c>
      <c r="D21" s="15">
        <f t="shared" si="1"/>
        <v>-30800</v>
      </c>
      <c r="E21" s="15">
        <f t="shared" si="2"/>
        <v>46200</v>
      </c>
      <c r="F21" s="14">
        <f t="shared" si="3"/>
        <v>2.25</v>
      </c>
    </row>
    <row r="22" spans="1:6" x14ac:dyDescent="0.2">
      <c r="A22" s="14">
        <v>5</v>
      </c>
      <c r="B22" s="15">
        <v>1278000</v>
      </c>
      <c r="C22" s="15">
        <f t="shared" si="0"/>
        <v>-0.5</v>
      </c>
      <c r="D22" s="15">
        <f t="shared" si="1"/>
        <v>-52800</v>
      </c>
      <c r="E22" s="15">
        <f t="shared" si="2"/>
        <v>26400</v>
      </c>
      <c r="F22" s="14">
        <f t="shared" si="3"/>
        <v>0.25</v>
      </c>
    </row>
    <row r="23" spans="1:6" x14ac:dyDescent="0.2">
      <c r="A23" s="14">
        <v>6</v>
      </c>
      <c r="B23" s="15">
        <v>1300000</v>
      </c>
      <c r="C23" s="15">
        <f t="shared" si="0"/>
        <v>0.5</v>
      </c>
      <c r="D23" s="15">
        <f t="shared" si="1"/>
        <v>-30800</v>
      </c>
      <c r="E23" s="15">
        <f t="shared" si="2"/>
        <v>-15400</v>
      </c>
      <c r="F23" s="14">
        <f t="shared" si="3"/>
        <v>0.25</v>
      </c>
    </row>
    <row r="24" spans="1:6" x14ac:dyDescent="0.2">
      <c r="A24" s="14">
        <v>7</v>
      </c>
      <c r="B24" s="15">
        <v>1300000</v>
      </c>
      <c r="C24" s="15">
        <f t="shared" si="0"/>
        <v>1.5</v>
      </c>
      <c r="D24" s="15">
        <f t="shared" si="1"/>
        <v>-30800</v>
      </c>
      <c r="E24" s="15">
        <f t="shared" si="2"/>
        <v>-46200</v>
      </c>
      <c r="F24" s="14">
        <f t="shared" si="3"/>
        <v>2.25</v>
      </c>
    </row>
    <row r="25" spans="1:6" x14ac:dyDescent="0.2">
      <c r="A25" s="14">
        <v>8</v>
      </c>
      <c r="B25" s="15">
        <v>1400000</v>
      </c>
      <c r="C25" s="15">
        <f t="shared" si="0"/>
        <v>2.5</v>
      </c>
      <c r="D25" s="15">
        <f t="shared" si="1"/>
        <v>69200</v>
      </c>
      <c r="E25" s="15">
        <f t="shared" si="2"/>
        <v>173000</v>
      </c>
      <c r="F25" s="14">
        <f t="shared" si="3"/>
        <v>6.25</v>
      </c>
    </row>
    <row r="26" spans="1:6" x14ac:dyDescent="0.2">
      <c r="A26" s="14">
        <v>9</v>
      </c>
      <c r="B26" s="15">
        <v>1400000</v>
      </c>
      <c r="C26" s="15">
        <f t="shared" si="0"/>
        <v>3.5</v>
      </c>
      <c r="D26" s="15">
        <f t="shared" si="1"/>
        <v>69200</v>
      </c>
      <c r="E26" s="15">
        <f t="shared" si="2"/>
        <v>242200</v>
      </c>
      <c r="F26" s="14">
        <f t="shared" si="3"/>
        <v>12.25</v>
      </c>
    </row>
    <row r="27" spans="1:6" x14ac:dyDescent="0.2">
      <c r="A27" s="14">
        <v>10</v>
      </c>
      <c r="B27" s="15">
        <v>1500000</v>
      </c>
      <c r="C27" s="15">
        <f t="shared" si="0"/>
        <v>4.5</v>
      </c>
      <c r="D27" s="15">
        <f t="shared" si="1"/>
        <v>169200</v>
      </c>
      <c r="E27" s="15">
        <f t="shared" si="2"/>
        <v>761400</v>
      </c>
      <c r="F27" s="14">
        <f t="shared" si="3"/>
        <v>20.25</v>
      </c>
    </row>
    <row r="28" spans="1:6" x14ac:dyDescent="0.2">
      <c r="A28" s="8">
        <f>SUM(A18:A27)</f>
        <v>55</v>
      </c>
      <c r="B28" s="8">
        <f t="shared" ref="B28:F28" si="4">SUM(B18:B27)</f>
        <v>13308000</v>
      </c>
      <c r="C28" s="8">
        <f>SUM(C18:C27)</f>
        <v>0</v>
      </c>
      <c r="D28" s="8">
        <f t="shared" si="4"/>
        <v>0</v>
      </c>
      <c r="E28" s="8">
        <f t="shared" si="4"/>
        <v>1836000</v>
      </c>
      <c r="F28" s="8">
        <f t="shared" si="4"/>
        <v>82.5</v>
      </c>
    </row>
    <row r="30" spans="1:6" ht="15" x14ac:dyDescent="0.25">
      <c r="A30" s="13" t="s">
        <v>24</v>
      </c>
    </row>
    <row r="31" spans="1:6" ht="20.25" x14ac:dyDescent="0.3">
      <c r="A31" s="33" t="s">
        <v>26</v>
      </c>
      <c r="B31" s="33"/>
      <c r="C31" s="33"/>
      <c r="D31" s="12">
        <f>E28/F28</f>
        <v>22254.545454545456</v>
      </c>
      <c r="E31" s="7"/>
      <c r="F31" s="7"/>
    </row>
    <row r="32" spans="1:6" ht="15.75" x14ac:dyDescent="0.25">
      <c r="A32" s="23" t="s">
        <v>27</v>
      </c>
      <c r="B32" s="18" t="s">
        <v>28</v>
      </c>
      <c r="C32" s="16"/>
      <c r="D32" s="17">
        <f>AVERAGE($B$18:$B$27)</f>
        <v>1330800</v>
      </c>
    </row>
    <row r="33" spans="1:6" ht="15.75" x14ac:dyDescent="0.25">
      <c r="A33" s="23" t="s">
        <v>29</v>
      </c>
      <c r="B33" s="18" t="s">
        <v>30</v>
      </c>
      <c r="D33" s="19">
        <f>AVERAGE(A18:A27)</f>
        <v>5.5</v>
      </c>
    </row>
    <row r="34" spans="1:6" ht="16.5" thickBot="1" x14ac:dyDescent="0.3">
      <c r="A34" s="23" t="s">
        <v>32</v>
      </c>
      <c r="B34" s="18" t="s">
        <v>24</v>
      </c>
      <c r="D34" s="19">
        <f>E28/F28</f>
        <v>22254.545454545456</v>
      </c>
    </row>
    <row r="35" spans="1:6" ht="21" thickBot="1" x14ac:dyDescent="0.35">
      <c r="A35" s="20" t="s">
        <v>31</v>
      </c>
      <c r="B35" s="21"/>
      <c r="C35" s="21"/>
      <c r="D35" s="22">
        <f>D32-(D31*D33)</f>
        <v>1208400</v>
      </c>
      <c r="E35" s="34" t="s">
        <v>33</v>
      </c>
      <c r="F35" s="34"/>
    </row>
  </sheetData>
  <mergeCells count="2">
    <mergeCell ref="A31:C31"/>
    <mergeCell ref="E35:F3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showGridLines="0" rightToLeft="1" topLeftCell="A13" zoomScaleNormal="100" workbookViewId="0">
      <selection activeCell="F40" sqref="F40"/>
    </sheetView>
  </sheetViews>
  <sheetFormatPr defaultRowHeight="14.25" x14ac:dyDescent="0.2"/>
  <cols>
    <col min="2" max="2" width="12.625" bestFit="1" customWidth="1"/>
    <col min="3" max="3" width="21.125" customWidth="1"/>
    <col min="4" max="4" width="24.75" customWidth="1"/>
    <col min="5" max="6" width="18.375" customWidth="1"/>
  </cols>
  <sheetData>
    <row r="1" spans="1:6" ht="45" customHeight="1" x14ac:dyDescent="0.2"/>
    <row r="2" spans="1:6" ht="15.75" x14ac:dyDescent="0.2">
      <c r="A2" s="1" t="s">
        <v>0</v>
      </c>
      <c r="B2" s="1" t="s">
        <v>1</v>
      </c>
      <c r="C2" s="1" t="s">
        <v>2</v>
      </c>
      <c r="D2" s="1" t="s">
        <v>15</v>
      </c>
    </row>
    <row r="3" spans="1:6" ht="15.75" x14ac:dyDescent="0.25">
      <c r="A3" s="2">
        <v>1</v>
      </c>
      <c r="B3" s="3" t="s">
        <v>3</v>
      </c>
      <c r="C3" s="4">
        <v>1200000</v>
      </c>
      <c r="D3" s="4"/>
    </row>
    <row r="4" spans="1:6" ht="15.75" x14ac:dyDescent="0.25">
      <c r="A4" s="2">
        <v>2</v>
      </c>
      <c r="B4" s="3" t="s">
        <v>4</v>
      </c>
      <c r="C4" s="4">
        <v>1350000</v>
      </c>
      <c r="D4" s="4"/>
    </row>
    <row r="5" spans="1:6" ht="15.75" x14ac:dyDescent="0.25">
      <c r="A5" s="2">
        <v>3</v>
      </c>
      <c r="B5" s="3" t="s">
        <v>5</v>
      </c>
      <c r="C5" s="4">
        <v>1280000</v>
      </c>
      <c r="D5" s="4"/>
    </row>
    <row r="6" spans="1:6" ht="15.75" x14ac:dyDescent="0.25">
      <c r="A6" s="2">
        <v>4</v>
      </c>
      <c r="B6" s="3" t="s">
        <v>6</v>
      </c>
      <c r="C6" s="4">
        <v>1300000</v>
      </c>
      <c r="D6" s="4"/>
    </row>
    <row r="7" spans="1:6" ht="15.75" x14ac:dyDescent="0.25">
      <c r="A7" s="2">
        <v>5</v>
      </c>
      <c r="B7" s="3" t="s">
        <v>7</v>
      </c>
      <c r="C7" s="4">
        <v>1278000</v>
      </c>
      <c r="D7" s="4"/>
    </row>
    <row r="8" spans="1:6" ht="15.75" x14ac:dyDescent="0.25">
      <c r="A8" s="2">
        <v>6</v>
      </c>
      <c r="B8" s="3" t="s">
        <v>8</v>
      </c>
      <c r="C8" s="4">
        <v>1300000</v>
      </c>
      <c r="D8" s="4"/>
    </row>
    <row r="9" spans="1:6" ht="15.75" x14ac:dyDescent="0.25">
      <c r="A9" s="2">
        <v>7</v>
      </c>
      <c r="B9" s="3" t="s">
        <v>9</v>
      </c>
      <c r="C9" s="4">
        <v>1300000</v>
      </c>
      <c r="D9" s="4"/>
    </row>
    <row r="10" spans="1:6" ht="15.75" x14ac:dyDescent="0.25">
      <c r="A10" s="2">
        <v>8</v>
      </c>
      <c r="B10" s="3" t="s">
        <v>10</v>
      </c>
      <c r="C10" s="4">
        <v>1400000</v>
      </c>
      <c r="D10" s="4"/>
    </row>
    <row r="11" spans="1:6" ht="15.75" x14ac:dyDescent="0.25">
      <c r="A11" s="2">
        <v>9</v>
      </c>
      <c r="B11" s="3" t="s">
        <v>11</v>
      </c>
      <c r="C11" s="4">
        <v>1400000</v>
      </c>
      <c r="D11" s="4"/>
    </row>
    <row r="12" spans="1:6" ht="15.75" x14ac:dyDescent="0.25">
      <c r="A12" s="2">
        <v>10</v>
      </c>
      <c r="B12" s="3" t="s">
        <v>12</v>
      </c>
      <c r="C12" s="4">
        <v>1500000</v>
      </c>
      <c r="D12" s="4"/>
    </row>
    <row r="13" spans="1:6" ht="15.75" x14ac:dyDescent="0.25">
      <c r="A13" s="5">
        <v>11</v>
      </c>
      <c r="B13" s="1" t="s">
        <v>13</v>
      </c>
      <c r="C13" s="6">
        <f t="array" ref="C13:C14">TREND(C3:C12,A3:A12,A13:A14)</f>
        <v>1453200</v>
      </c>
      <c r="D13" s="4"/>
    </row>
    <row r="14" spans="1:6" ht="15.75" x14ac:dyDescent="0.25">
      <c r="A14" s="5">
        <v>12</v>
      </c>
      <c r="B14" s="1" t="s">
        <v>14</v>
      </c>
      <c r="C14" s="6">
        <v>1475454.5454545454</v>
      </c>
      <c r="D14" s="4"/>
    </row>
    <row r="16" spans="1:6" ht="18" x14ac:dyDescent="0.25">
      <c r="A16" s="7"/>
      <c r="B16" s="7"/>
      <c r="C16" s="11" t="s">
        <v>16</v>
      </c>
      <c r="D16" s="11">
        <f>SLOPE(C3:C12,A3:A12)</f>
        <v>22254.545454545456</v>
      </c>
      <c r="E16" s="7"/>
      <c r="F16" s="7"/>
    </row>
    <row r="17" spans="1:6" x14ac:dyDescent="0.2">
      <c r="A17" s="9" t="s">
        <v>17</v>
      </c>
      <c r="B17" s="9" t="s">
        <v>18</v>
      </c>
      <c r="C17" s="10" t="s">
        <v>19</v>
      </c>
      <c r="D17" s="10" t="s">
        <v>20</v>
      </c>
      <c r="E17" s="10" t="s">
        <v>21</v>
      </c>
      <c r="F17" s="10" t="s">
        <v>22</v>
      </c>
    </row>
    <row r="18" spans="1:6" x14ac:dyDescent="0.2">
      <c r="A18" s="14">
        <v>1</v>
      </c>
      <c r="B18" s="15">
        <f>C3</f>
        <v>1200000</v>
      </c>
      <c r="C18" s="15">
        <f>A18-AVERAGE($A$3:$A$12)</f>
        <v>-4.5</v>
      </c>
      <c r="D18" s="15">
        <f>B18-AVERAGE($C$3:$C$12)</f>
        <v>-130800</v>
      </c>
      <c r="E18" s="15">
        <f>IF(B18&lt;&gt;"",D18*C18,"")</f>
        <v>588600</v>
      </c>
      <c r="F18" s="14">
        <f>IF(B18&lt;&gt;"",C18^2,"")</f>
        <v>20.25</v>
      </c>
    </row>
    <row r="19" spans="1:6" x14ac:dyDescent="0.2">
      <c r="A19" s="14">
        <v>2</v>
      </c>
      <c r="B19" s="15">
        <v>1350000</v>
      </c>
      <c r="C19" s="15">
        <f t="shared" ref="C19:C27" si="0">A19-AVERAGE($A$3:$A$12)</f>
        <v>-3.5</v>
      </c>
      <c r="D19" s="15">
        <f t="shared" ref="D19:D27" si="1">B19-AVERAGE($C$3:$C$12)</f>
        <v>19200</v>
      </c>
      <c r="E19" s="15">
        <f t="shared" ref="E19:E27" si="2">IF(B19&lt;&gt;"",D19*C19,"")</f>
        <v>-67200</v>
      </c>
      <c r="F19" s="14">
        <f t="shared" ref="F19:F27" si="3">IF(B19&lt;&gt;"",C19^2,"")</f>
        <v>12.25</v>
      </c>
    </row>
    <row r="20" spans="1:6" x14ac:dyDescent="0.2">
      <c r="A20" s="14">
        <v>3</v>
      </c>
      <c r="B20" s="15">
        <v>1280000</v>
      </c>
      <c r="C20" s="15">
        <f t="shared" si="0"/>
        <v>-2.5</v>
      </c>
      <c r="D20" s="15">
        <f t="shared" si="1"/>
        <v>-50800</v>
      </c>
      <c r="E20" s="15">
        <f t="shared" si="2"/>
        <v>127000</v>
      </c>
      <c r="F20" s="14">
        <f t="shared" si="3"/>
        <v>6.25</v>
      </c>
    </row>
    <row r="21" spans="1:6" x14ac:dyDescent="0.2">
      <c r="A21" s="14">
        <v>4</v>
      </c>
      <c r="B21" s="15">
        <v>1300000</v>
      </c>
      <c r="C21" s="15">
        <f t="shared" si="0"/>
        <v>-1.5</v>
      </c>
      <c r="D21" s="15">
        <f t="shared" si="1"/>
        <v>-30800</v>
      </c>
      <c r="E21" s="15">
        <f t="shared" si="2"/>
        <v>46200</v>
      </c>
      <c r="F21" s="14">
        <f t="shared" si="3"/>
        <v>2.25</v>
      </c>
    </row>
    <row r="22" spans="1:6" x14ac:dyDescent="0.2">
      <c r="A22" s="14">
        <v>5</v>
      </c>
      <c r="B22" s="15">
        <v>1278000</v>
      </c>
      <c r="C22" s="15">
        <f t="shared" si="0"/>
        <v>-0.5</v>
      </c>
      <c r="D22" s="15">
        <f t="shared" si="1"/>
        <v>-52800</v>
      </c>
      <c r="E22" s="15">
        <f t="shared" si="2"/>
        <v>26400</v>
      </c>
      <c r="F22" s="14">
        <f t="shared" si="3"/>
        <v>0.25</v>
      </c>
    </row>
    <row r="23" spans="1:6" x14ac:dyDescent="0.2">
      <c r="A23" s="14">
        <v>6</v>
      </c>
      <c r="B23" s="15">
        <v>1300000</v>
      </c>
      <c r="C23" s="15">
        <f t="shared" si="0"/>
        <v>0.5</v>
      </c>
      <c r="D23" s="15">
        <f t="shared" si="1"/>
        <v>-30800</v>
      </c>
      <c r="E23" s="15">
        <f t="shared" si="2"/>
        <v>-15400</v>
      </c>
      <c r="F23" s="14">
        <f t="shared" si="3"/>
        <v>0.25</v>
      </c>
    </row>
    <row r="24" spans="1:6" x14ac:dyDescent="0.2">
      <c r="A24" s="14">
        <v>7</v>
      </c>
      <c r="B24" s="15">
        <v>1300000</v>
      </c>
      <c r="C24" s="15">
        <f t="shared" si="0"/>
        <v>1.5</v>
      </c>
      <c r="D24" s="15">
        <f t="shared" si="1"/>
        <v>-30800</v>
      </c>
      <c r="E24" s="15">
        <f t="shared" si="2"/>
        <v>-46200</v>
      </c>
      <c r="F24" s="14">
        <f t="shared" si="3"/>
        <v>2.25</v>
      </c>
    </row>
    <row r="25" spans="1:6" x14ac:dyDescent="0.2">
      <c r="A25" s="14">
        <v>8</v>
      </c>
      <c r="B25" s="15">
        <v>1400000</v>
      </c>
      <c r="C25" s="15">
        <f t="shared" si="0"/>
        <v>2.5</v>
      </c>
      <c r="D25" s="15">
        <f t="shared" si="1"/>
        <v>69200</v>
      </c>
      <c r="E25" s="15">
        <f t="shared" si="2"/>
        <v>173000</v>
      </c>
      <c r="F25" s="14">
        <f t="shared" si="3"/>
        <v>6.25</v>
      </c>
    </row>
    <row r="26" spans="1:6" x14ac:dyDescent="0.2">
      <c r="A26" s="14">
        <v>9</v>
      </c>
      <c r="B26" s="15">
        <v>1400000</v>
      </c>
      <c r="C26" s="15">
        <f t="shared" si="0"/>
        <v>3.5</v>
      </c>
      <c r="D26" s="15">
        <f t="shared" si="1"/>
        <v>69200</v>
      </c>
      <c r="E26" s="15">
        <f t="shared" si="2"/>
        <v>242200</v>
      </c>
      <c r="F26" s="14">
        <f t="shared" si="3"/>
        <v>12.25</v>
      </c>
    </row>
    <row r="27" spans="1:6" x14ac:dyDescent="0.2">
      <c r="A27" s="14">
        <v>10</v>
      </c>
      <c r="B27" s="15">
        <v>1500000</v>
      </c>
      <c r="C27" s="15">
        <f t="shared" si="0"/>
        <v>4.5</v>
      </c>
      <c r="D27" s="15">
        <f t="shared" si="1"/>
        <v>169200</v>
      </c>
      <c r="E27" s="15">
        <f t="shared" si="2"/>
        <v>761400</v>
      </c>
      <c r="F27" s="14">
        <f t="shared" si="3"/>
        <v>20.25</v>
      </c>
    </row>
    <row r="28" spans="1:6" x14ac:dyDescent="0.2">
      <c r="A28" s="8">
        <f>SUM(A18:A27)</f>
        <v>55</v>
      </c>
      <c r="B28" s="8">
        <f t="shared" ref="B28:F28" si="4">SUM(B18:B27)</f>
        <v>13308000</v>
      </c>
      <c r="C28" s="8">
        <f>SUM(C18:C27)</f>
        <v>0</v>
      </c>
      <c r="D28" s="8">
        <f t="shared" si="4"/>
        <v>0</v>
      </c>
      <c r="E28" s="8">
        <f t="shared" si="4"/>
        <v>1836000</v>
      </c>
      <c r="F28" s="8">
        <f t="shared" si="4"/>
        <v>82.5</v>
      </c>
    </row>
    <row r="30" spans="1:6" ht="15" x14ac:dyDescent="0.25">
      <c r="A30" s="13" t="s">
        <v>24</v>
      </c>
    </row>
    <row r="31" spans="1:6" ht="20.25" x14ac:dyDescent="0.3">
      <c r="A31" s="33" t="s">
        <v>23</v>
      </c>
      <c r="B31" s="33"/>
      <c r="C31" s="33"/>
      <c r="D31" s="12">
        <f>E28/F28</f>
        <v>22254.545454545456</v>
      </c>
      <c r="E31" s="7"/>
      <c r="F31" s="7"/>
    </row>
  </sheetData>
  <mergeCells count="1">
    <mergeCell ref="A31:C3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showGridLines="0" rightToLeft="1" workbookViewId="0">
      <selection activeCell="A2" sqref="A2:C12"/>
    </sheetView>
  </sheetViews>
  <sheetFormatPr defaultRowHeight="14.25" x14ac:dyDescent="0.2"/>
  <cols>
    <col min="2" max="2" width="12.625" bestFit="1" customWidth="1"/>
    <col min="3" max="3" width="21.125" customWidth="1"/>
    <col min="4" max="4" width="27.5" customWidth="1"/>
    <col min="5" max="5" width="29.875" customWidth="1"/>
    <col min="7" max="7" width="19.875" bestFit="1" customWidth="1"/>
  </cols>
  <sheetData>
    <row r="1" spans="1:7" ht="27" customHeight="1" x14ac:dyDescent="0.2"/>
    <row r="2" spans="1:7" ht="15.75" x14ac:dyDescent="0.2">
      <c r="A2" s="1" t="s">
        <v>0</v>
      </c>
      <c r="B2" s="1" t="s">
        <v>1</v>
      </c>
      <c r="C2" s="1" t="s">
        <v>2</v>
      </c>
      <c r="D2" s="1" t="s">
        <v>15</v>
      </c>
      <c r="E2" s="1" t="s">
        <v>34</v>
      </c>
    </row>
    <row r="3" spans="1:7" ht="15.75" x14ac:dyDescent="0.25">
      <c r="A3" s="2">
        <v>1</v>
      </c>
      <c r="B3" s="3" t="s">
        <v>3</v>
      </c>
      <c r="C3" s="4">
        <v>1200000</v>
      </c>
      <c r="D3" s="31">
        <f>($C$16*$A3)+$C$17</f>
        <v>1230654.5454545454</v>
      </c>
      <c r="E3" s="30"/>
      <c r="G3" s="32"/>
    </row>
    <row r="4" spans="1:7" ht="15.75" x14ac:dyDescent="0.25">
      <c r="A4" s="2">
        <v>2</v>
      </c>
      <c r="B4" s="3" t="s">
        <v>4</v>
      </c>
      <c r="C4" s="4">
        <v>1350000</v>
      </c>
      <c r="D4" s="31">
        <f t="shared" ref="D4:D14" si="0">($C$16*$A4)+$C$17</f>
        <v>1252909.0909090908</v>
      </c>
      <c r="E4" s="30"/>
    </row>
    <row r="5" spans="1:7" ht="15.75" x14ac:dyDescent="0.25">
      <c r="A5" s="2">
        <v>3</v>
      </c>
      <c r="B5" s="3" t="s">
        <v>5</v>
      </c>
      <c r="C5" s="4">
        <v>1280000</v>
      </c>
      <c r="D5" s="31">
        <f t="shared" si="0"/>
        <v>1275163.6363636365</v>
      </c>
      <c r="E5" s="30"/>
    </row>
    <row r="6" spans="1:7" ht="15.75" x14ac:dyDescent="0.25">
      <c r="A6" s="2">
        <v>4</v>
      </c>
      <c r="B6" s="3" t="s">
        <v>6</v>
      </c>
      <c r="C6" s="4">
        <v>1300000</v>
      </c>
      <c r="D6" s="31">
        <f t="shared" si="0"/>
        <v>1297418.1818181819</v>
      </c>
      <c r="E6" s="30"/>
    </row>
    <row r="7" spans="1:7" ht="15.75" x14ac:dyDescent="0.25">
      <c r="A7" s="2">
        <v>5</v>
      </c>
      <c r="B7" s="3" t="s">
        <v>7</v>
      </c>
      <c r="C7" s="4">
        <v>1278000</v>
      </c>
      <c r="D7" s="31">
        <f t="shared" si="0"/>
        <v>1319672.7272727273</v>
      </c>
      <c r="E7" s="30"/>
    </row>
    <row r="8" spans="1:7" ht="15.75" x14ac:dyDescent="0.25">
      <c r="A8" s="2">
        <v>6</v>
      </c>
      <c r="B8" s="3" t="s">
        <v>8</v>
      </c>
      <c r="C8" s="4">
        <v>1300000</v>
      </c>
      <c r="D8" s="31">
        <f t="shared" si="0"/>
        <v>1341927.2727272727</v>
      </c>
      <c r="E8" s="30"/>
    </row>
    <row r="9" spans="1:7" ht="15.75" x14ac:dyDescent="0.25">
      <c r="A9" s="2">
        <v>7</v>
      </c>
      <c r="B9" s="3" t="s">
        <v>9</v>
      </c>
      <c r="C9" s="4">
        <v>1300000</v>
      </c>
      <c r="D9" s="31">
        <f t="shared" si="0"/>
        <v>1364181.8181818181</v>
      </c>
      <c r="E9" s="30"/>
    </row>
    <row r="10" spans="1:7" ht="15.75" x14ac:dyDescent="0.25">
      <c r="A10" s="2">
        <v>8</v>
      </c>
      <c r="B10" s="3" t="s">
        <v>10</v>
      </c>
      <c r="C10" s="4">
        <v>1400000</v>
      </c>
      <c r="D10" s="31">
        <f t="shared" si="0"/>
        <v>1386436.3636363638</v>
      </c>
      <c r="E10" s="30"/>
    </row>
    <row r="11" spans="1:7" ht="15.75" x14ac:dyDescent="0.25">
      <c r="A11" s="2">
        <v>9</v>
      </c>
      <c r="B11" s="3" t="s">
        <v>11</v>
      </c>
      <c r="C11" s="4">
        <v>1400000</v>
      </c>
      <c r="D11" s="31">
        <f t="shared" si="0"/>
        <v>1408690.9090909092</v>
      </c>
      <c r="E11" s="30"/>
    </row>
    <row r="12" spans="1:7" ht="15.75" x14ac:dyDescent="0.25">
      <c r="A12" s="2">
        <v>10</v>
      </c>
      <c r="B12" s="3" t="s">
        <v>12</v>
      </c>
      <c r="C12" s="4">
        <v>1500000</v>
      </c>
      <c r="D12" s="31">
        <f t="shared" si="0"/>
        <v>1430945.4545454546</v>
      </c>
      <c r="E12" s="30"/>
    </row>
    <row r="13" spans="1:7" ht="15.75" x14ac:dyDescent="0.25">
      <c r="A13" s="5">
        <v>11</v>
      </c>
      <c r="B13" s="1" t="s">
        <v>13</v>
      </c>
      <c r="C13" s="6"/>
      <c r="D13" s="31">
        <f t="shared" si="0"/>
        <v>1453200</v>
      </c>
      <c r="E13" s="30"/>
    </row>
    <row r="14" spans="1:7" ht="15.75" x14ac:dyDescent="0.25">
      <c r="A14" s="5">
        <v>12</v>
      </c>
      <c r="B14" s="1" t="s">
        <v>14</v>
      </c>
      <c r="C14" s="6"/>
      <c r="D14" s="31">
        <f t="shared" si="0"/>
        <v>1475454.5454545454</v>
      </c>
      <c r="E14" s="30"/>
    </row>
    <row r="15" spans="1:7" ht="5.25" customHeight="1" x14ac:dyDescent="0.2">
      <c r="E15" s="4"/>
    </row>
    <row r="16" spans="1:7" ht="18.75" thickBot="1" x14ac:dyDescent="0.3">
      <c r="A16" s="35" t="s">
        <v>35</v>
      </c>
      <c r="B16" s="35"/>
      <c r="C16" s="24">
        <f>SLOPE(C3:C12,A3:A12)</f>
        <v>22254.545454545456</v>
      </c>
      <c r="D16" s="28" t="s">
        <v>39</v>
      </c>
      <c r="E16" s="26" t="s">
        <v>37</v>
      </c>
    </row>
    <row r="17" spans="1:5" ht="18" x14ac:dyDescent="0.25">
      <c r="A17" s="36" t="s">
        <v>36</v>
      </c>
      <c r="B17" s="36"/>
      <c r="C17" s="25">
        <f>INTERCEPT(C3:C12,A3:A12)</f>
        <v>1208400</v>
      </c>
      <c r="D17" s="29" t="s">
        <v>32</v>
      </c>
      <c r="E17" s="27" t="s">
        <v>38</v>
      </c>
    </row>
  </sheetData>
  <mergeCells count="2">
    <mergeCell ref="A16:B16"/>
    <mergeCell ref="A17:B17"/>
  </mergeCells>
  <pageMargins left="0.7" right="0.7" top="0.75" bottom="0.75" header="0.3" footer="0.3"/>
  <ignoredErrors>
    <ignoredError sqref="C16:C17" formulaRange="1"/>
  </ignoredError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showGridLines="0" tabSelected="1" workbookViewId="0">
      <selection activeCell="F11" sqref="F11"/>
    </sheetView>
  </sheetViews>
  <sheetFormatPr defaultRowHeight="14.25" x14ac:dyDescent="0.2"/>
  <cols>
    <col min="2" max="2" width="12.625" bestFit="1" customWidth="1"/>
    <col min="3" max="3" width="21.125" customWidth="1"/>
  </cols>
  <sheetData>
    <row r="1" spans="1:3" ht="15.75" x14ac:dyDescent="0.2">
      <c r="A1" s="1" t="s">
        <v>0</v>
      </c>
      <c r="B1" s="1" t="s">
        <v>1</v>
      </c>
      <c r="C1" s="1" t="s">
        <v>2</v>
      </c>
    </row>
    <row r="2" spans="1:3" ht="15.75" x14ac:dyDescent="0.25">
      <c r="A2" s="37">
        <v>1</v>
      </c>
      <c r="B2" s="38" t="s">
        <v>3</v>
      </c>
      <c r="C2" s="39">
        <v>1200000</v>
      </c>
    </row>
    <row r="3" spans="1:3" ht="15.75" x14ac:dyDescent="0.25">
      <c r="A3" s="37">
        <v>2</v>
      </c>
      <c r="B3" s="38" t="s">
        <v>4</v>
      </c>
      <c r="C3" s="39">
        <v>1350000</v>
      </c>
    </row>
    <row r="4" spans="1:3" ht="15.75" x14ac:dyDescent="0.25">
      <c r="A4" s="37">
        <v>3</v>
      </c>
      <c r="B4" s="38" t="s">
        <v>5</v>
      </c>
      <c r="C4" s="39">
        <v>1280000</v>
      </c>
    </row>
    <row r="5" spans="1:3" ht="15.75" x14ac:dyDescent="0.25">
      <c r="A5" s="37">
        <v>4</v>
      </c>
      <c r="B5" s="38" t="s">
        <v>6</v>
      </c>
      <c r="C5" s="39">
        <v>1300000</v>
      </c>
    </row>
    <row r="6" spans="1:3" ht="15.75" x14ac:dyDescent="0.25">
      <c r="A6" s="37">
        <v>5</v>
      </c>
      <c r="B6" s="38" t="s">
        <v>7</v>
      </c>
      <c r="C6" s="39">
        <v>1278000</v>
      </c>
    </row>
    <row r="7" spans="1:3" ht="15.75" x14ac:dyDescent="0.25">
      <c r="A7" s="37">
        <v>6</v>
      </c>
      <c r="B7" s="38" t="s">
        <v>8</v>
      </c>
      <c r="C7" s="39">
        <v>1300000</v>
      </c>
    </row>
    <row r="8" spans="1:3" ht="15.75" x14ac:dyDescent="0.25">
      <c r="A8" s="37">
        <v>7</v>
      </c>
      <c r="B8" s="38" t="s">
        <v>9</v>
      </c>
      <c r="C8" s="39">
        <v>1300000</v>
      </c>
    </row>
    <row r="9" spans="1:3" ht="15.75" x14ac:dyDescent="0.25">
      <c r="A9" s="37">
        <v>8</v>
      </c>
      <c r="B9" s="38" t="s">
        <v>10</v>
      </c>
      <c r="C9" s="39">
        <v>1400000</v>
      </c>
    </row>
    <row r="10" spans="1:3" ht="15.75" x14ac:dyDescent="0.25">
      <c r="A10" s="37">
        <v>9</v>
      </c>
      <c r="B10" s="38" t="s">
        <v>11</v>
      </c>
      <c r="C10" s="39">
        <v>1400000</v>
      </c>
    </row>
    <row r="11" spans="1:3" ht="15.75" x14ac:dyDescent="0.25">
      <c r="A11" s="37">
        <v>10</v>
      </c>
      <c r="B11" s="38" t="s">
        <v>12</v>
      </c>
      <c r="C11" s="39">
        <v>1500000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INTERCEPCT</vt:lpstr>
      <vt:lpstr>SLOPE</vt:lpstr>
      <vt:lpstr>معادلة الخط المستقيم</vt:lpstr>
      <vt:lpstr>الرسم البيانى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2015-09-27T11:43:02Z</dcterms:modified>
</cp:coreProperties>
</file>